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data backup\d drive data\JAYESH\SLBC MEETINGS\88 Sep 2022\Table 88\table\"/>
    </mc:Choice>
  </mc:AlternateContent>
  <bookViews>
    <workbookView xWindow="0" yWindow="0" windowWidth="20490" windowHeight="7755" tabRatio="457"/>
  </bookViews>
  <sheets>
    <sheet name="c1 " sheetId="6" r:id="rId1"/>
    <sheet name="T4C" sheetId="3" r:id="rId2"/>
    <sheet name="4 b" sheetId="1" r:id="rId3"/>
    <sheet name="T4A" sheetId="5" r:id="rId4"/>
  </sheets>
  <definedNames>
    <definedName name="Excel_BuiltIn_Print_Area" localSheetId="3">T4A!$A$1:$N$4</definedName>
    <definedName name="Excel_BuiltIn_Print_Area" localSheetId="1">T4C!$A$1:$N$4</definedName>
    <definedName name="_xlnm.Print_Area" localSheetId="2">'4 b'!$A$1:$L$52</definedName>
    <definedName name="_xlnm.Print_Area" localSheetId="0">'c1 '!$A$1:$N$33</definedName>
    <definedName name="_xlnm.Print_Area" localSheetId="3">T4A!$A$1:$N$51</definedName>
    <definedName name="_xlnm.Print_Area" localSheetId="1">T4C!$A$1:$N$51</definedName>
  </definedNames>
  <calcPr calcId="152511"/>
</workbook>
</file>

<file path=xl/calcChain.xml><?xml version="1.0" encoding="utf-8"?>
<calcChain xmlns="http://schemas.openxmlformats.org/spreadsheetml/2006/main">
  <c r="N32" i="6" l="1"/>
  <c r="K32" i="6"/>
  <c r="H32" i="6"/>
  <c r="E32" i="6"/>
  <c r="N31" i="6"/>
  <c r="K31" i="6"/>
  <c r="H31" i="6"/>
  <c r="E31" i="6"/>
  <c r="N30" i="6"/>
  <c r="K30" i="6"/>
  <c r="H30" i="6"/>
  <c r="E30" i="6"/>
  <c r="N29" i="6"/>
  <c r="K29" i="6"/>
  <c r="H29" i="6"/>
  <c r="E29" i="6"/>
  <c r="N28" i="6"/>
  <c r="K28" i="6"/>
  <c r="H28" i="6"/>
  <c r="E28" i="6"/>
  <c r="N27" i="6"/>
  <c r="K27" i="6"/>
  <c r="H27" i="6"/>
  <c r="E27" i="6"/>
  <c r="N26" i="6"/>
  <c r="K26" i="6"/>
  <c r="H26" i="6"/>
  <c r="E26" i="6"/>
  <c r="N25" i="6"/>
  <c r="K25" i="6"/>
  <c r="H25" i="6"/>
  <c r="E25" i="6"/>
  <c r="N24" i="6"/>
  <c r="K24" i="6"/>
  <c r="H24" i="6"/>
  <c r="E24" i="6"/>
  <c r="N23" i="6"/>
  <c r="K23" i="6"/>
  <c r="H23" i="6"/>
  <c r="E23" i="6"/>
  <c r="N22" i="6"/>
  <c r="K22" i="6"/>
  <c r="H22" i="6"/>
  <c r="E22" i="6"/>
  <c r="N21" i="6"/>
  <c r="K21" i="6"/>
  <c r="H21" i="6"/>
  <c r="E21" i="6"/>
  <c r="N20" i="6"/>
  <c r="K20" i="6"/>
  <c r="H20" i="6"/>
  <c r="E20" i="6"/>
  <c r="N19" i="6"/>
  <c r="K19" i="6"/>
  <c r="H19" i="6"/>
  <c r="E19" i="6"/>
  <c r="N18" i="6"/>
  <c r="K18" i="6"/>
  <c r="H18" i="6"/>
  <c r="E18" i="6"/>
  <c r="N17" i="6"/>
  <c r="K17" i="6"/>
  <c r="H17" i="6"/>
  <c r="E17" i="6"/>
  <c r="N16" i="6"/>
  <c r="K16" i="6"/>
  <c r="H16" i="6"/>
  <c r="E16" i="6"/>
  <c r="N15" i="6"/>
  <c r="K15" i="6"/>
  <c r="H15" i="6"/>
  <c r="E15" i="6"/>
  <c r="N14" i="6"/>
  <c r="K14" i="6"/>
  <c r="H14" i="6"/>
  <c r="E14" i="6"/>
  <c r="N13" i="6"/>
  <c r="K13" i="6"/>
  <c r="H13" i="6"/>
  <c r="E13" i="6"/>
  <c r="N12" i="6"/>
  <c r="K12" i="6"/>
  <c r="H12" i="6"/>
  <c r="E12" i="6"/>
  <c r="N11" i="6"/>
  <c r="K11" i="6"/>
  <c r="H11" i="6"/>
  <c r="E11" i="6"/>
  <c r="N10" i="6"/>
  <c r="K10" i="6"/>
  <c r="H10" i="6"/>
  <c r="E10" i="6"/>
  <c r="N9" i="6"/>
  <c r="K9" i="6"/>
  <c r="H9" i="6"/>
  <c r="E9" i="6"/>
  <c r="N8" i="6"/>
  <c r="K8" i="6"/>
  <c r="H8" i="6"/>
  <c r="E8" i="6"/>
  <c r="N7" i="6"/>
  <c r="K7" i="6"/>
  <c r="H7" i="6"/>
  <c r="E7" i="6"/>
  <c r="N6" i="6"/>
  <c r="K6" i="6"/>
  <c r="H6" i="6"/>
  <c r="E6" i="6"/>
  <c r="N5" i="6"/>
  <c r="K5" i="6"/>
  <c r="H5" i="6"/>
  <c r="E5" i="6"/>
  <c r="N24" i="3"/>
  <c r="K24" i="3"/>
  <c r="H24" i="3"/>
  <c r="E24" i="3"/>
  <c r="N50" i="3" l="1"/>
  <c r="M50" i="3"/>
  <c r="L50" i="3"/>
  <c r="K50" i="3"/>
  <c r="J50" i="3"/>
  <c r="I50" i="3"/>
  <c r="G50" i="3"/>
  <c r="H50" i="3" s="1"/>
  <c r="F50" i="3"/>
  <c r="D50" i="3"/>
  <c r="E50" i="3" s="1"/>
  <c r="C50" i="3"/>
  <c r="N49" i="3"/>
  <c r="K49" i="3"/>
  <c r="H49" i="3"/>
  <c r="E49" i="3"/>
  <c r="N48" i="3"/>
  <c r="K48" i="3"/>
  <c r="H48" i="3"/>
  <c r="E48" i="3"/>
  <c r="N47" i="3"/>
  <c r="K47" i="3"/>
  <c r="H47" i="3"/>
  <c r="E47" i="3"/>
  <c r="N46" i="3"/>
  <c r="K46" i="3"/>
  <c r="H46" i="3"/>
  <c r="E46" i="3"/>
  <c r="N45" i="3"/>
  <c r="K45" i="3"/>
  <c r="H45" i="3"/>
  <c r="E45" i="3"/>
  <c r="N44" i="3"/>
  <c r="K44" i="3"/>
  <c r="H44" i="3"/>
  <c r="E44" i="3"/>
  <c r="N43" i="3"/>
  <c r="K43" i="3"/>
  <c r="H43" i="3"/>
  <c r="E43" i="3"/>
  <c r="N42" i="3"/>
  <c r="K42" i="3"/>
  <c r="H42" i="3"/>
  <c r="E42" i="3"/>
  <c r="N41" i="3"/>
  <c r="M41" i="3"/>
  <c r="L41" i="3"/>
  <c r="K41" i="3"/>
  <c r="J41" i="3"/>
  <c r="I41" i="3"/>
  <c r="G41" i="3"/>
  <c r="H41" i="3" s="1"/>
  <c r="F41" i="3"/>
  <c r="D41" i="3"/>
  <c r="E41" i="3" s="1"/>
  <c r="C41" i="3"/>
  <c r="N40" i="3"/>
  <c r="K40" i="3"/>
  <c r="H40" i="3"/>
  <c r="E40" i="3"/>
  <c r="N39" i="3"/>
  <c r="M39" i="3"/>
  <c r="L39" i="3"/>
  <c r="K39" i="3"/>
  <c r="J39" i="3"/>
  <c r="I39" i="3"/>
  <c r="G39" i="3"/>
  <c r="H39" i="3" s="1"/>
  <c r="F39" i="3"/>
  <c r="D39" i="3"/>
  <c r="E39" i="3" s="1"/>
  <c r="C39" i="3"/>
  <c r="N38" i="3"/>
  <c r="K38" i="3"/>
  <c r="H38" i="3"/>
  <c r="E38" i="3"/>
  <c r="M37" i="3"/>
  <c r="N37" i="3" s="1"/>
  <c r="L37" i="3"/>
  <c r="K37" i="3"/>
  <c r="J37" i="3"/>
  <c r="I37" i="3"/>
  <c r="G37" i="3"/>
  <c r="F37" i="3"/>
  <c r="D37" i="3"/>
  <c r="C37" i="3"/>
  <c r="N36" i="3"/>
  <c r="K36" i="3"/>
  <c r="H36" i="3"/>
  <c r="E36" i="3"/>
  <c r="N35" i="3"/>
  <c r="K35" i="3"/>
  <c r="H35" i="3"/>
  <c r="N34" i="3"/>
  <c r="K34" i="3"/>
  <c r="H34" i="3"/>
  <c r="E34" i="3"/>
  <c r="N33" i="3"/>
  <c r="K33" i="3"/>
  <c r="H33" i="3"/>
  <c r="E33" i="3"/>
  <c r="N32" i="3"/>
  <c r="K32" i="3"/>
  <c r="H32" i="3"/>
  <c r="E32" i="3"/>
  <c r="N31" i="3"/>
  <c r="K31" i="3"/>
  <c r="H31" i="3"/>
  <c r="E31" i="3"/>
  <c r="N30" i="3"/>
  <c r="H30" i="3"/>
  <c r="E30" i="3"/>
  <c r="N29" i="3"/>
  <c r="K29" i="3"/>
  <c r="H29" i="3"/>
  <c r="E29" i="3"/>
  <c r="N28" i="3"/>
  <c r="K28" i="3"/>
  <c r="H28" i="3"/>
  <c r="N27" i="3"/>
  <c r="K27" i="3"/>
  <c r="H27" i="3"/>
  <c r="E27" i="3"/>
  <c r="N26" i="3"/>
  <c r="K26" i="3"/>
  <c r="H26" i="3"/>
  <c r="E26" i="3"/>
  <c r="N25" i="3"/>
  <c r="K25" i="3"/>
  <c r="H25" i="3"/>
  <c r="E25" i="3"/>
  <c r="N23" i="3"/>
  <c r="K23" i="3"/>
  <c r="H23" i="3"/>
  <c r="E23" i="3"/>
  <c r="N22" i="3"/>
  <c r="K22" i="3"/>
  <c r="H22" i="3"/>
  <c r="E22" i="3"/>
  <c r="N21" i="3"/>
  <c r="K21" i="3"/>
  <c r="H21" i="3"/>
  <c r="E21" i="3"/>
  <c r="N20" i="3"/>
  <c r="E20" i="3"/>
  <c r="N19" i="3"/>
  <c r="K19" i="3"/>
  <c r="H19" i="3"/>
  <c r="E19" i="3"/>
  <c r="N18" i="3"/>
  <c r="K18" i="3"/>
  <c r="H18" i="3"/>
  <c r="E18" i="3"/>
  <c r="M17" i="3"/>
  <c r="N17" i="3" s="1"/>
  <c r="L17" i="3"/>
  <c r="L51" i="3" s="1"/>
  <c r="K17" i="3"/>
  <c r="J17" i="3"/>
  <c r="J51" i="3" s="1"/>
  <c r="I17" i="3"/>
  <c r="I51" i="3" s="1"/>
  <c r="G17" i="3"/>
  <c r="H17" i="3" s="1"/>
  <c r="F17" i="3"/>
  <c r="F51" i="3" s="1"/>
  <c r="D17" i="3"/>
  <c r="D51" i="3" s="1"/>
  <c r="C17" i="3"/>
  <c r="C51" i="3" s="1"/>
  <c r="N16" i="3"/>
  <c r="K16" i="3"/>
  <c r="H16" i="3"/>
  <c r="E16" i="3"/>
  <c r="N15" i="3"/>
  <c r="K15" i="3"/>
  <c r="H15" i="3"/>
  <c r="E15" i="3"/>
  <c r="N14" i="3"/>
  <c r="K14" i="3"/>
  <c r="H14" i="3"/>
  <c r="E14" i="3"/>
  <c r="N13" i="3"/>
  <c r="K13" i="3"/>
  <c r="H13" i="3"/>
  <c r="E13" i="3"/>
  <c r="N12" i="3"/>
  <c r="K12" i="3"/>
  <c r="H12" i="3"/>
  <c r="E12" i="3"/>
  <c r="N11" i="3"/>
  <c r="K11" i="3"/>
  <c r="H11" i="3"/>
  <c r="E11" i="3"/>
  <c r="N10" i="3"/>
  <c r="K10" i="3"/>
  <c r="H10" i="3"/>
  <c r="E10" i="3"/>
  <c r="N9" i="3"/>
  <c r="K9" i="3"/>
  <c r="H9" i="3"/>
  <c r="E9" i="3"/>
  <c r="N8" i="3"/>
  <c r="K8" i="3"/>
  <c r="H8" i="3"/>
  <c r="E8" i="3"/>
  <c r="N7" i="3"/>
  <c r="K7" i="3"/>
  <c r="H7" i="3"/>
  <c r="E7" i="3"/>
  <c r="N6" i="3"/>
  <c r="K6" i="3"/>
  <c r="H6" i="3"/>
  <c r="E6" i="3"/>
  <c r="N5" i="3"/>
  <c r="K5" i="3"/>
  <c r="H5" i="3"/>
  <c r="E5" i="3"/>
  <c r="M33" i="6"/>
  <c r="L33" i="6"/>
  <c r="K33" i="6"/>
  <c r="J33" i="6"/>
  <c r="I33" i="6"/>
  <c r="G33" i="6"/>
  <c r="F33" i="6"/>
  <c r="D33" i="6"/>
  <c r="C33" i="6"/>
  <c r="E33" i="6" s="1"/>
  <c r="L51" i="1"/>
  <c r="K51" i="1"/>
  <c r="J51" i="1"/>
  <c r="I51" i="1"/>
  <c r="H51" i="1"/>
  <c r="G51" i="1"/>
  <c r="F51" i="1"/>
  <c r="E51" i="1"/>
  <c r="D51" i="1"/>
  <c r="C51" i="1"/>
  <c r="L42" i="1"/>
  <c r="K42" i="1"/>
  <c r="J42" i="1"/>
  <c r="I42" i="1"/>
  <c r="H42" i="1"/>
  <c r="G42" i="1"/>
  <c r="F42" i="1"/>
  <c r="E42" i="1"/>
  <c r="D42" i="1"/>
  <c r="C42" i="1"/>
  <c r="L40" i="1"/>
  <c r="K40" i="1"/>
  <c r="J40" i="1"/>
  <c r="I40" i="1"/>
  <c r="H40" i="1"/>
  <c r="G40" i="1"/>
  <c r="F40" i="1"/>
  <c r="E40" i="1"/>
  <c r="D40" i="1"/>
  <c r="C40" i="1"/>
  <c r="L38" i="1"/>
  <c r="K38" i="1"/>
  <c r="J38" i="1"/>
  <c r="I38" i="1"/>
  <c r="I52" i="1" s="1"/>
  <c r="H38" i="1"/>
  <c r="G38" i="1"/>
  <c r="F38" i="1"/>
  <c r="E38" i="1"/>
  <c r="E52" i="1" s="1"/>
  <c r="D38" i="1"/>
  <c r="C38" i="1"/>
  <c r="L18" i="1"/>
  <c r="L52" i="1" s="1"/>
  <c r="K18" i="1"/>
  <c r="J18" i="1"/>
  <c r="I18" i="1"/>
  <c r="H18" i="1"/>
  <c r="H52" i="1" s="1"/>
  <c r="G18" i="1"/>
  <c r="G52" i="1" s="1"/>
  <c r="F18" i="1"/>
  <c r="E18" i="1"/>
  <c r="D18" i="1"/>
  <c r="D52" i="1" s="1"/>
  <c r="C18" i="1"/>
  <c r="C52" i="1" s="1"/>
  <c r="N33" i="6" l="1"/>
  <c r="H33" i="6"/>
  <c r="H37" i="3"/>
  <c r="E51" i="3"/>
  <c r="E37" i="3"/>
  <c r="K51" i="3"/>
  <c r="K52" i="1"/>
  <c r="F52" i="1"/>
  <c r="J52" i="1"/>
  <c r="G51" i="3"/>
  <c r="H51" i="3" s="1"/>
  <c r="E17" i="3"/>
  <c r="M51" i="3"/>
  <c r="N51" i="3" s="1"/>
</calcChain>
</file>

<file path=xl/sharedStrings.xml><?xml version="1.0" encoding="utf-8"?>
<sst xmlns="http://schemas.openxmlformats.org/spreadsheetml/2006/main" count="259" uniqueCount="112">
  <si>
    <t>BANK-WISE POSITION OF MSME ADVANCES ( Outstanding)</t>
  </si>
  <si>
    <t xml:space="preserve">DATA FOR THE YEAR ENDED </t>
  </si>
  <si>
    <t>SNo.</t>
  </si>
  <si>
    <t>NAME OF THE BANK</t>
  </si>
  <si>
    <t>SMALL ENTERPRISES</t>
  </si>
  <si>
    <t>MEDIUM ENTERPRISES</t>
  </si>
  <si>
    <t>Others under MSME</t>
  </si>
  <si>
    <t>TOTAL</t>
  </si>
  <si>
    <t>A/cs</t>
  </si>
  <si>
    <t>Amount</t>
  </si>
  <si>
    <t>BANK OF BARODA</t>
  </si>
  <si>
    <t>BANK OF INDIA</t>
  </si>
  <si>
    <t>BANK OF MAHRASHTRA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</si>
  <si>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</si>
  <si>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</si>
  <si>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</si>
  <si>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</si>
  <si>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</si>
  <si>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</si>
  <si>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</si>
  <si>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</si>
  <si>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</si>
  <si>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</si>
  <si>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</si>
  <si>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</si>
  <si>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</si>
  <si>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</si>
  <si>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</si>
  <si>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</si>
  <si>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</si>
  <si>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</si>
  <si>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</si>
  <si>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</si>
  <si>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</si>
  <si>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</si>
  <si>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VYASYA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</si>
  <si>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</si>
  <si>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</si>
  <si>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</si>
  <si>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</si>
  <si>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</si>
  <si>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</si>
  <si>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</si>
  <si>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</si>
  <si>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</si>
  <si>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</si>
  <si>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</si>
  <si>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</si>
  <si>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</si>
  <si>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</si>
  <si>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FINCARE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</si>
  <si>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</si>
  <si>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</si>
  <si>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</si>
  <si>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</si>
  <si>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</si>
  <si>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GRAND TOTAL</t>
  </si>
  <si>
    <t>Table No.4 (C)</t>
  </si>
  <si>
    <t>BANK-WISE INFORMATION REGARDING ACP ACHIEVEMENT</t>
  </si>
  <si>
    <t>DATA FOR THE YEAR ENDED  SEPT. 2022</t>
  </si>
  <si>
    <t>S No.</t>
  </si>
  <si>
    <t>MSME</t>
  </si>
  <si>
    <t>OTHER PSA</t>
  </si>
  <si>
    <t>TOTAL PSA</t>
  </si>
  <si>
    <t>Commitm't</t>
  </si>
  <si>
    <t>Achievement</t>
  </si>
  <si>
    <t>% Ach.</t>
  </si>
  <si>
    <t>BALOD</t>
  </si>
  <si>
    <t>BALODA BAZAR</t>
  </si>
  <si>
    <t>BALRAMPUR</t>
  </si>
  <si>
    <t>BASTAR</t>
  </si>
  <si>
    <t>BEMETARA</t>
  </si>
  <si>
    <t>BIJAPUR</t>
  </si>
  <si>
    <t>BILASPUR</t>
  </si>
  <si>
    <t>DANTEWADA</t>
  </si>
  <si>
    <t>DHAMTARI</t>
  </si>
  <si>
    <t>DURG</t>
  </si>
  <si>
    <t>GARIYABAND</t>
  </si>
  <si>
    <t>GAURELA-PENDRA-MARWAHI</t>
  </si>
  <si>
    <t>JANJGIR-CHAMPA</t>
  </si>
  <si>
    <t>JASHPUR</t>
  </si>
  <si>
    <t>KABIRDHAM</t>
  </si>
  <si>
    <t>KANKER</t>
  </si>
  <si>
    <t>KONDAGAON</t>
  </si>
  <si>
    <t>KORBA</t>
  </si>
  <si>
    <t>KOREA</t>
  </si>
  <si>
    <t>MAHASAMUND</t>
  </si>
  <si>
    <t>MUNGELI</t>
  </si>
  <si>
    <t>NARAYANPUR</t>
  </si>
  <si>
    <t>RAIGARH</t>
  </si>
  <si>
    <t>RAIPUR</t>
  </si>
  <si>
    <t>RAJNANDGAON</t>
  </si>
  <si>
    <t>SUKMA</t>
  </si>
  <si>
    <t>SURAJPUR</t>
  </si>
  <si>
    <t>SURGUJA</t>
  </si>
  <si>
    <t xml:space="preserve">Agri </t>
  </si>
  <si>
    <t>Table No. 4(A)</t>
  </si>
  <si>
    <t>DEPOSITS</t>
  </si>
  <si>
    <t>ADVANCES</t>
  </si>
  <si>
    <t>C.D. RATIO</t>
  </si>
  <si>
    <t>RURAL</t>
  </si>
  <si>
    <t>SEMI URBAN</t>
  </si>
  <si>
    <t>URBAN</t>
  </si>
  <si>
    <t>Table No.4(B)</t>
  </si>
  <si>
    <t>Table No.4 (C-1)</t>
  </si>
  <si>
    <t>District Name</t>
  </si>
  <si>
    <t xml:space="preserve">Total MSME
(Mico+Small+
Medium+Khadi&amp;
Vill.Industries+
Others under MSME)
</t>
  </si>
  <si>
    <t>MICRO ENTERPRISES (Including Khadi &amp; Village Industries)</t>
  </si>
  <si>
    <t>BANK-WISE INFORMATION REGARDING POPULATION-WISE DEPOSITS, ADVANCES &amp; CD RATIO</t>
  </si>
  <si>
    <t>AGRI &amp; ALLIED</t>
  </si>
  <si>
    <t>(Amt. in Crore)</t>
  </si>
  <si>
    <t>DISTRICT-WISE INFORMATION REGARDING ACP ACHIEVEMENT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</si>
</sst>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2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58">
    <xf numFmtId="0" fontId="0" fillId="0" borderId="0" xfId="0"/>
    <xf numFmtId="0" fontId="0" fillId="0" borderId="0" xfId="0"/>
    <xf numFmtId="0" fontId="0" fillId="0" borderId="0" xfId="0"/>
    <xf numFmtId="0" fontId="20" fillId="0" borderId="0" xfId="0" applyFont="1"/>
    <xf numFmtId="0" fontId="20" fillId="0" borderId="0" xfId="0" applyFont="1"/>
    <xf numFmtId="0" fontId="21" fillId="0" borderId="0" xfId="0" applyFont="1"/>
    <xf numFmtId="0" fontId="20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 wrapText="1"/>
    </xf>
    <xf numFmtId="2" fontId="19" fillId="0" borderId="0" xfId="0" applyNumberFormat="1" applyFont="1" applyAlignment="1">
      <alignment horizontal="center"/>
    </xf>
    <xf numFmtId="2" fontId="0" fillId="0" borderId="0" xfId="0" applyNumberFormat="1"/>
    <xf numFmtId="0" fontId="0" fillId="0" borderId="0" xfId="0"/>
    <xf numFmtId="2" fontId="0" fillId="0" borderId="0" xfId="0" applyNumberFormat="1"/>
    <xf numFmtId="2" fontId="0" fillId="24" borderId="0" xfId="0" applyNumberFormat="1" applyFill="1"/>
    <xf numFmtId="2" fontId="19" fillId="0" borderId="0" xfId="0" applyNumberFormat="1" applyFont="1" applyAlignment="1">
      <alignment horizontal="center"/>
    </xf>
    <xf numFmtId="2" fontId="19" fillId="0" borderId="0" xfId="0" applyNumberFormat="1" applyFont="1" applyAlignment="1">
      <alignment horizontal="center"/>
    </xf>
    <xf numFmtId="0" fontId="20" fillId="0" borderId="10" xfId="0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0" fontId="20" fillId="0" borderId="0" xfId="0" applyFont="1"/>
    <xf numFmtId="2" fontId="20" fillId="0" borderId="20" xfId="0" applyNumberFormat="1" applyFont="1" applyBorder="1" applyAlignment="1">
      <alignment vertical="center" wrapText="1"/>
    </xf>
    <xf numFmtId="0" fontId="0" fillId="0" borderId="0" xfId="0" applyAlignment="1">
      <alignment horizontal="center"/>
    </xf>
    <xf numFmtId="2" fontId="19" fillId="0" borderId="0" xfId="0" applyNumberFormat="1" applyFont="1" applyAlignment="1"/>
    <xf numFmtId="2" fontId="20" fillId="0" borderId="20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2" fontId="23" fillId="0" borderId="0" xfId="0" applyNumberFormat="1" applyFont="1" applyAlignment="1">
      <alignment vertical="center"/>
    </xf>
    <xf numFmtId="0" fontId="24" fillId="0" borderId="20" xfId="0" applyFont="1" applyBorder="1" applyAlignment="1">
      <alignment horizontal="center"/>
    </xf>
    <xf numFmtId="0" fontId="24" fillId="0" borderId="20" xfId="0" applyFont="1" applyBorder="1" applyAlignment="1">
      <alignment horizontal="left"/>
    </xf>
    <xf numFmtId="2" fontId="24" fillId="0" borderId="20" xfId="0" applyNumberFormat="1" applyFont="1" applyBorder="1"/>
    <xf numFmtId="2" fontId="24" fillId="24" borderId="20" xfId="0" applyNumberFormat="1" applyFont="1" applyFill="1" applyBorder="1"/>
    <xf numFmtId="0" fontId="24" fillId="0" borderId="20" xfId="0" applyFont="1" applyBorder="1"/>
    <xf numFmtId="0" fontId="21" fillId="0" borderId="20" xfId="0" applyFont="1" applyBorder="1"/>
    <xf numFmtId="2" fontId="21" fillId="0" borderId="20" xfId="0" applyNumberFormat="1" applyFont="1" applyBorder="1"/>
    <xf numFmtId="0" fontId="24" fillId="0" borderId="0" xfId="0" applyFont="1"/>
    <xf numFmtId="2" fontId="21" fillId="24" borderId="20" xfId="0" applyNumberFormat="1" applyFont="1" applyFill="1" applyBorder="1"/>
    <xf numFmtId="2" fontId="18" fillId="0" borderId="0" xfId="0" applyNumberFormat="1" applyFont="1" applyAlignment="1">
      <alignment vertical="center"/>
    </xf>
    <xf numFmtId="0" fontId="21" fillId="0" borderId="20" xfId="0" applyFont="1" applyBorder="1" applyAlignment="1">
      <alignment horizontal="center"/>
    </xf>
    <xf numFmtId="0" fontId="21" fillId="0" borderId="20" xfId="0" applyFont="1" applyBorder="1"/>
    <xf numFmtId="0" fontId="18" fillId="0" borderId="0" xfId="0" applyFont="1" applyAlignment="1">
      <alignment horizontal="left" vertical="center"/>
    </xf>
    <xf numFmtId="2" fontId="19" fillId="0" borderId="0" xfId="0" applyNumberFormat="1" applyFont="1" applyAlignment="1">
      <alignment horizontal="center"/>
    </xf>
    <xf numFmtId="2" fontId="20" fillId="0" borderId="0" xfId="0" applyNumberFormat="1" applyFont="1" applyAlignment="1">
      <alignment horizontal="center"/>
    </xf>
    <xf numFmtId="0" fontId="20" fillId="0" borderId="20" xfId="0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 wrapText="1"/>
    </xf>
    <xf numFmtId="0" fontId="20" fillId="0" borderId="20" xfId="0" applyFont="1" applyBorder="1" applyAlignment="1">
      <alignment vertical="center"/>
    </xf>
    <xf numFmtId="0" fontId="20" fillId="0" borderId="20" xfId="0" applyFont="1" applyBorder="1" applyAlignment="1">
      <alignment vertical="center" wrapText="1"/>
    </xf>
    <xf numFmtId="2" fontId="19" fillId="0" borderId="20" xfId="0" applyNumberFormat="1" applyFont="1" applyBorder="1" applyAlignment="1">
      <alignment horizontal="center" vertical="center"/>
    </xf>
    <xf numFmtId="2" fontId="20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/>
    </xf>
    <xf numFmtId="2" fontId="20" fillId="0" borderId="16" xfId="0" applyNumberFormat="1" applyFont="1" applyBorder="1" applyAlignment="1">
      <alignment horizontal="center" vertical="center" wrapText="1"/>
    </xf>
    <xf numFmtId="2" fontId="20" fillId="0" borderId="11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2" fontId="23" fillId="0" borderId="0" xfId="0" applyNumberFormat="1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abSelected="1" view="pageBreakPreview" zoomScale="85" zoomScaleNormal="100" zoomScaleSheetLayoutView="85" workbookViewId="0">
      <selection activeCell="C1" sqref="C1"/>
    </sheetView>
  </sheetViews>
  <sheetFormatPr defaultRowHeight="12.75" x14ac:dyDescent="0.2"/>
  <cols>
    <col min="1" max="1" width="5.5703125" style="21" customWidth="1"/>
    <col min="2" max="2" width="28.5703125" style="12" customWidth="1"/>
    <col min="3" max="3" width="11.42578125" style="13" customWidth="1"/>
    <col min="4" max="4" width="14.140625" style="13" customWidth="1"/>
    <col min="5" max="5" width="8.7109375" style="13" customWidth="1"/>
    <col min="6" max="6" width="11.42578125" style="13" customWidth="1"/>
    <col min="7" max="7" width="13.7109375" style="13" customWidth="1"/>
    <col min="8" max="8" width="8.7109375" style="13" customWidth="1"/>
    <col min="9" max="9" width="12.42578125" style="14" customWidth="1"/>
    <col min="10" max="10" width="13.5703125" style="13" customWidth="1"/>
    <col min="11" max="11" width="8.7109375" style="13" customWidth="1"/>
    <col min="12" max="12" width="12.7109375" style="13" customWidth="1"/>
    <col min="13" max="13" width="13.85546875" style="13" customWidth="1"/>
    <col min="14" max="14" width="8.7109375" style="13" customWidth="1"/>
    <col min="15" max="220" width="9.140625" style="12" customWidth="1"/>
    <col min="221" max="16384" width="9.140625" style="12"/>
  </cols>
  <sheetData>
    <row r="1" spans="1:14" s="7" customFormat="1" ht="25.5" customHeight="1" x14ac:dyDescent="0.2">
      <c r="A1" s="38" t="s">
        <v>104</v>
      </c>
      <c r="B1" s="38"/>
      <c r="C1" s="35" t="s">
        <v>111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 s="4" customFormat="1" ht="15.95" customHeight="1" x14ac:dyDescent="0.25">
      <c r="A2" s="39" t="s">
        <v>59</v>
      </c>
      <c r="B2" s="39"/>
      <c r="C2" s="39"/>
      <c r="D2" s="39"/>
      <c r="E2" s="39"/>
      <c r="F2" s="39"/>
      <c r="G2" s="39"/>
      <c r="H2" s="39"/>
      <c r="I2" s="39"/>
      <c r="J2" s="39"/>
      <c r="K2" s="40" t="s">
        <v>110</v>
      </c>
      <c r="L2" s="40"/>
      <c r="M2" s="40"/>
      <c r="N2" s="40"/>
    </row>
    <row r="3" spans="1:14" s="7" customFormat="1" ht="26.25" customHeight="1" x14ac:dyDescent="0.2">
      <c r="A3" s="41" t="s">
        <v>60</v>
      </c>
      <c r="B3" s="43" t="s">
        <v>105</v>
      </c>
      <c r="C3" s="45" t="s">
        <v>109</v>
      </c>
      <c r="D3" s="45"/>
      <c r="E3" s="45"/>
      <c r="F3" s="45" t="s">
        <v>61</v>
      </c>
      <c r="G3" s="45"/>
      <c r="H3" s="45"/>
      <c r="I3" s="45" t="s">
        <v>62</v>
      </c>
      <c r="J3" s="45"/>
      <c r="K3" s="45"/>
      <c r="L3" s="45" t="s">
        <v>63</v>
      </c>
      <c r="M3" s="45"/>
      <c r="N3" s="45"/>
    </row>
    <row r="4" spans="1:14" s="9" customFormat="1" ht="15.95" customHeight="1" x14ac:dyDescent="0.2">
      <c r="A4" s="42"/>
      <c r="B4" s="44"/>
      <c r="C4" s="20" t="s">
        <v>64</v>
      </c>
      <c r="D4" s="20" t="s">
        <v>65</v>
      </c>
      <c r="E4" s="20" t="s">
        <v>66</v>
      </c>
      <c r="F4" s="20" t="s">
        <v>64</v>
      </c>
      <c r="G4" s="20" t="s">
        <v>65</v>
      </c>
      <c r="H4" s="20" t="s">
        <v>66</v>
      </c>
      <c r="I4" s="20" t="s">
        <v>64</v>
      </c>
      <c r="J4" s="20" t="s">
        <v>65</v>
      </c>
      <c r="K4" s="20" t="s">
        <v>66</v>
      </c>
      <c r="L4" s="20" t="s">
        <v>64</v>
      </c>
      <c r="M4" s="20" t="s">
        <v>65</v>
      </c>
      <c r="N4" s="20" t="s">
        <v>66</v>
      </c>
    </row>
    <row r="5" spans="1:14" ht="15.6" customHeight="1" x14ac:dyDescent="0.2">
      <c r="A5" s="26">
        <v>1</v>
      </c>
      <c r="B5" s="27" t="s">
        <v>67</v>
      </c>
      <c r="C5" s="28">
        <v>963.77</v>
      </c>
      <c r="D5" s="28">
        <v>548.25</v>
      </c>
      <c r="E5" s="28">
        <f t="shared" ref="E5:E32" si="0">(D5/C5)*100</f>
        <v>56.885979019890641</v>
      </c>
      <c r="F5" s="28">
        <v>216.03</v>
      </c>
      <c r="G5" s="28">
        <v>123.51</v>
      </c>
      <c r="H5" s="28">
        <f t="shared" ref="H5:H32" si="1">(G5/F5)*100</f>
        <v>57.172614914595201</v>
      </c>
      <c r="I5" s="29">
        <v>97.5</v>
      </c>
      <c r="J5" s="28">
        <v>30.11</v>
      </c>
      <c r="K5" s="28">
        <f t="shared" ref="K5:K32" si="2">(J5/I5)*100</f>
        <v>30.882051282051282</v>
      </c>
      <c r="L5" s="28">
        <v>1277.3</v>
      </c>
      <c r="M5" s="28">
        <v>701.87</v>
      </c>
      <c r="N5" s="28">
        <f t="shared" ref="N5:N32" si="3">(M5/L5)*100</f>
        <v>54.949502857590225</v>
      </c>
    </row>
    <row r="6" spans="1:14" ht="15.6" customHeight="1" x14ac:dyDescent="0.2">
      <c r="A6" s="26">
        <v>2</v>
      </c>
      <c r="B6" s="27" t="s">
        <v>68</v>
      </c>
      <c r="C6" s="28">
        <v>1141.8</v>
      </c>
      <c r="D6" s="28">
        <v>973.04</v>
      </c>
      <c r="E6" s="28">
        <f t="shared" si="0"/>
        <v>85.219828341215617</v>
      </c>
      <c r="F6" s="28">
        <v>324.08</v>
      </c>
      <c r="G6" s="28">
        <v>265.89999999999998</v>
      </c>
      <c r="H6" s="28">
        <f t="shared" si="1"/>
        <v>82.047642557393232</v>
      </c>
      <c r="I6" s="29">
        <v>169.04</v>
      </c>
      <c r="J6" s="28">
        <v>48.059999999999903</v>
      </c>
      <c r="K6" s="28">
        <f t="shared" si="2"/>
        <v>28.431140558447648</v>
      </c>
      <c r="L6" s="28">
        <v>1634.92</v>
      </c>
      <c r="M6" s="28">
        <v>1287</v>
      </c>
      <c r="N6" s="28">
        <f t="shared" si="3"/>
        <v>78.719448046387583</v>
      </c>
    </row>
    <row r="7" spans="1:14" ht="15.6" customHeight="1" x14ac:dyDescent="0.2">
      <c r="A7" s="26">
        <v>3</v>
      </c>
      <c r="B7" s="27" t="s">
        <v>69</v>
      </c>
      <c r="C7" s="28">
        <v>245</v>
      </c>
      <c r="D7" s="28">
        <v>175.41</v>
      </c>
      <c r="E7" s="28">
        <f t="shared" si="0"/>
        <v>71.59591836734694</v>
      </c>
      <c r="F7" s="28">
        <v>90</v>
      </c>
      <c r="G7" s="28">
        <v>65.7</v>
      </c>
      <c r="H7" s="28">
        <f t="shared" si="1"/>
        <v>73</v>
      </c>
      <c r="I7" s="28">
        <v>70.02</v>
      </c>
      <c r="J7" s="28">
        <v>16.37</v>
      </c>
      <c r="K7" s="28">
        <f t="shared" si="2"/>
        <v>23.379034561553844</v>
      </c>
      <c r="L7" s="28">
        <v>405.02</v>
      </c>
      <c r="M7" s="28">
        <v>257.48</v>
      </c>
      <c r="N7" s="28">
        <f t="shared" si="3"/>
        <v>63.572169275591342</v>
      </c>
    </row>
    <row r="8" spans="1:14" ht="15.6" customHeight="1" x14ac:dyDescent="0.2">
      <c r="A8" s="26">
        <v>4</v>
      </c>
      <c r="B8" s="27" t="s">
        <v>70</v>
      </c>
      <c r="C8" s="28">
        <v>523.1</v>
      </c>
      <c r="D8" s="28">
        <v>330.51</v>
      </c>
      <c r="E8" s="28">
        <f t="shared" si="0"/>
        <v>63.182947811125977</v>
      </c>
      <c r="F8" s="28">
        <v>335.19</v>
      </c>
      <c r="G8" s="28">
        <v>297.45</v>
      </c>
      <c r="H8" s="28">
        <f t="shared" si="1"/>
        <v>88.740714221784657</v>
      </c>
      <c r="I8" s="28">
        <v>89.570000000000107</v>
      </c>
      <c r="J8" s="28">
        <v>49.53</v>
      </c>
      <c r="K8" s="28">
        <f t="shared" si="2"/>
        <v>55.297532656023165</v>
      </c>
      <c r="L8" s="28">
        <v>947.86</v>
      </c>
      <c r="M8" s="28">
        <v>677.49</v>
      </c>
      <c r="N8" s="28">
        <f t="shared" si="3"/>
        <v>71.475745363239298</v>
      </c>
    </row>
    <row r="9" spans="1:14" ht="15.6" customHeight="1" x14ac:dyDescent="0.2">
      <c r="A9" s="26">
        <v>5</v>
      </c>
      <c r="B9" s="27" t="s">
        <v>71</v>
      </c>
      <c r="C9" s="28">
        <v>1351.04</v>
      </c>
      <c r="D9" s="28">
        <v>670.34</v>
      </c>
      <c r="E9" s="28">
        <f t="shared" si="0"/>
        <v>49.616591662719095</v>
      </c>
      <c r="F9" s="28">
        <v>161.02000000000001</v>
      </c>
      <c r="G9" s="28">
        <v>92.54</v>
      </c>
      <c r="H9" s="28">
        <f t="shared" si="1"/>
        <v>57.471121599801265</v>
      </c>
      <c r="I9" s="28">
        <v>65.920000000000101</v>
      </c>
      <c r="J9" s="28">
        <v>16.95</v>
      </c>
      <c r="K9" s="28">
        <f t="shared" si="2"/>
        <v>25.712985436893167</v>
      </c>
      <c r="L9" s="28">
        <v>1577.98</v>
      </c>
      <c r="M9" s="28">
        <v>779.83</v>
      </c>
      <c r="N9" s="28">
        <f t="shared" si="3"/>
        <v>49.419511020418511</v>
      </c>
    </row>
    <row r="10" spans="1:14" ht="15.6" customHeight="1" x14ac:dyDescent="0.2">
      <c r="A10" s="26">
        <v>6</v>
      </c>
      <c r="B10" s="27" t="s">
        <v>72</v>
      </c>
      <c r="C10" s="28">
        <v>67.27</v>
      </c>
      <c r="D10" s="28">
        <v>67.2</v>
      </c>
      <c r="E10" s="28">
        <f t="shared" si="0"/>
        <v>99.89594172736733</v>
      </c>
      <c r="F10" s="28">
        <v>6.29</v>
      </c>
      <c r="G10" s="28">
        <v>12.49</v>
      </c>
      <c r="H10" s="28">
        <f t="shared" si="1"/>
        <v>198.5691573926868</v>
      </c>
      <c r="I10" s="28">
        <v>11.48</v>
      </c>
      <c r="J10" s="28">
        <v>2.97</v>
      </c>
      <c r="K10" s="28">
        <f t="shared" si="2"/>
        <v>25.871080139372822</v>
      </c>
      <c r="L10" s="28">
        <v>85.04</v>
      </c>
      <c r="M10" s="28">
        <v>82.66</v>
      </c>
      <c r="N10" s="28">
        <f t="shared" si="3"/>
        <v>97.201317027281263</v>
      </c>
    </row>
    <row r="11" spans="1:14" ht="15.6" customHeight="1" x14ac:dyDescent="0.2">
      <c r="A11" s="26">
        <v>7</v>
      </c>
      <c r="B11" s="27" t="s">
        <v>73</v>
      </c>
      <c r="C11" s="28">
        <v>714.03</v>
      </c>
      <c r="D11" s="28">
        <v>726.63</v>
      </c>
      <c r="E11" s="28">
        <f t="shared" si="0"/>
        <v>101.76463173816227</v>
      </c>
      <c r="F11" s="28">
        <v>1093.57</v>
      </c>
      <c r="G11" s="28">
        <v>2210.1799999999998</v>
      </c>
      <c r="H11" s="28">
        <f t="shared" si="1"/>
        <v>202.10686101484129</v>
      </c>
      <c r="I11" s="28">
        <v>248.81</v>
      </c>
      <c r="J11" s="28">
        <v>137.80000000000001</v>
      </c>
      <c r="K11" s="28">
        <f t="shared" si="2"/>
        <v>55.38362606004582</v>
      </c>
      <c r="L11" s="28">
        <v>2056.41</v>
      </c>
      <c r="M11" s="28">
        <v>3074.61</v>
      </c>
      <c r="N11" s="28">
        <f t="shared" si="3"/>
        <v>149.51347250791429</v>
      </c>
    </row>
    <row r="12" spans="1:14" ht="15.6" customHeight="1" x14ac:dyDescent="0.2">
      <c r="A12" s="26">
        <v>8</v>
      </c>
      <c r="B12" s="27" t="s">
        <v>74</v>
      </c>
      <c r="C12" s="28">
        <v>69.05</v>
      </c>
      <c r="D12" s="28">
        <v>22.56</v>
      </c>
      <c r="E12" s="28">
        <f t="shared" si="0"/>
        <v>32.671976828385226</v>
      </c>
      <c r="F12" s="28">
        <v>23.58</v>
      </c>
      <c r="G12" s="28">
        <v>42.15</v>
      </c>
      <c r="H12" s="28">
        <f t="shared" si="1"/>
        <v>178.7531806615776</v>
      </c>
      <c r="I12" s="28">
        <v>7.7100000000000097</v>
      </c>
      <c r="J12" s="28">
        <v>5.2200000000000104</v>
      </c>
      <c r="K12" s="28">
        <f t="shared" si="2"/>
        <v>67.704280155642067</v>
      </c>
      <c r="L12" s="28">
        <v>100.34</v>
      </c>
      <c r="M12" s="28">
        <v>69.930000000000007</v>
      </c>
      <c r="N12" s="28">
        <f t="shared" si="3"/>
        <v>69.693043651584617</v>
      </c>
    </row>
    <row r="13" spans="1:14" ht="15.6" customHeight="1" x14ac:dyDescent="0.2">
      <c r="A13" s="26">
        <v>9</v>
      </c>
      <c r="B13" s="27" t="s">
        <v>75</v>
      </c>
      <c r="C13" s="28">
        <v>868.15</v>
      </c>
      <c r="D13" s="28">
        <v>704.96</v>
      </c>
      <c r="E13" s="28">
        <f t="shared" si="0"/>
        <v>81.202557161780803</v>
      </c>
      <c r="F13" s="28">
        <v>307.33</v>
      </c>
      <c r="G13" s="28">
        <v>211.21</v>
      </c>
      <c r="H13" s="28">
        <f t="shared" si="1"/>
        <v>68.724172713369995</v>
      </c>
      <c r="I13" s="28">
        <v>98.389999999999901</v>
      </c>
      <c r="J13" s="28">
        <v>34.15</v>
      </c>
      <c r="K13" s="28">
        <f t="shared" si="2"/>
        <v>34.70881187112515</v>
      </c>
      <c r="L13" s="28">
        <v>1273.8699999999999</v>
      </c>
      <c r="M13" s="28">
        <v>950.32</v>
      </c>
      <c r="N13" s="28">
        <f t="shared" si="3"/>
        <v>74.601018942278259</v>
      </c>
    </row>
    <row r="14" spans="1:14" ht="15.6" customHeight="1" x14ac:dyDescent="0.2">
      <c r="A14" s="26">
        <v>10</v>
      </c>
      <c r="B14" s="27" t="s">
        <v>76</v>
      </c>
      <c r="C14" s="28">
        <v>1282.8699999999999</v>
      </c>
      <c r="D14" s="28">
        <v>963.51</v>
      </c>
      <c r="E14" s="28">
        <f t="shared" si="0"/>
        <v>75.105817424992409</v>
      </c>
      <c r="F14" s="28">
        <v>962.37</v>
      </c>
      <c r="G14" s="28">
        <v>2719.27</v>
      </c>
      <c r="H14" s="28">
        <f t="shared" si="1"/>
        <v>282.55972235210993</v>
      </c>
      <c r="I14" s="28">
        <v>158.63</v>
      </c>
      <c r="J14" s="28">
        <v>173.36</v>
      </c>
      <c r="K14" s="28">
        <f t="shared" si="2"/>
        <v>109.28575931412723</v>
      </c>
      <c r="L14" s="28">
        <v>2403.87</v>
      </c>
      <c r="M14" s="28">
        <v>3856.14</v>
      </c>
      <c r="N14" s="28">
        <f t="shared" si="3"/>
        <v>160.41383269477967</v>
      </c>
    </row>
    <row r="15" spans="1:14" ht="15.6" customHeight="1" x14ac:dyDescent="0.2">
      <c r="A15" s="26">
        <v>11</v>
      </c>
      <c r="B15" s="27" t="s">
        <v>77</v>
      </c>
      <c r="C15" s="28">
        <v>431.82</v>
      </c>
      <c r="D15" s="28">
        <v>309.31</v>
      </c>
      <c r="E15" s="28">
        <f t="shared" si="0"/>
        <v>71.629382613125841</v>
      </c>
      <c r="F15" s="28">
        <v>71.069999999999993</v>
      </c>
      <c r="G15" s="28">
        <v>52.77</v>
      </c>
      <c r="H15" s="28">
        <f t="shared" si="1"/>
        <v>74.250738708315751</v>
      </c>
      <c r="I15" s="28">
        <v>77.16</v>
      </c>
      <c r="J15" s="28">
        <v>7.5699999999999896</v>
      </c>
      <c r="K15" s="28">
        <f t="shared" si="2"/>
        <v>9.8107827890098367</v>
      </c>
      <c r="L15" s="28">
        <v>580.04999999999995</v>
      </c>
      <c r="M15" s="28">
        <v>369.65</v>
      </c>
      <c r="N15" s="28">
        <f t="shared" si="3"/>
        <v>63.727264890957677</v>
      </c>
    </row>
    <row r="16" spans="1:14" ht="15.6" customHeight="1" x14ac:dyDescent="0.2">
      <c r="A16" s="26">
        <v>12</v>
      </c>
      <c r="B16" s="27" t="s">
        <v>78</v>
      </c>
      <c r="C16" s="28">
        <v>421.21</v>
      </c>
      <c r="D16" s="28">
        <v>93.8</v>
      </c>
      <c r="E16" s="28">
        <f t="shared" si="0"/>
        <v>22.269176895135441</v>
      </c>
      <c r="F16" s="28">
        <v>221</v>
      </c>
      <c r="G16" s="28">
        <v>43.29</v>
      </c>
      <c r="H16" s="28">
        <f t="shared" si="1"/>
        <v>19.588235294117649</v>
      </c>
      <c r="I16" s="28">
        <v>102.1</v>
      </c>
      <c r="J16" s="28">
        <v>12.53</v>
      </c>
      <c r="K16" s="28">
        <f t="shared" si="2"/>
        <v>12.27228207639569</v>
      </c>
      <c r="L16" s="28">
        <v>744.31</v>
      </c>
      <c r="M16" s="28">
        <v>149.62</v>
      </c>
      <c r="N16" s="28">
        <f t="shared" si="3"/>
        <v>20.101839287393698</v>
      </c>
    </row>
    <row r="17" spans="1:14" ht="15.6" customHeight="1" x14ac:dyDescent="0.2">
      <c r="A17" s="26">
        <v>13</v>
      </c>
      <c r="B17" s="27" t="s">
        <v>79</v>
      </c>
      <c r="C17" s="28">
        <v>1212.68</v>
      </c>
      <c r="D17" s="28">
        <v>675.32</v>
      </c>
      <c r="E17" s="28">
        <f t="shared" si="0"/>
        <v>55.688227727017846</v>
      </c>
      <c r="F17" s="28">
        <v>424.14</v>
      </c>
      <c r="G17" s="28">
        <v>417.1</v>
      </c>
      <c r="H17" s="28">
        <f t="shared" si="1"/>
        <v>98.340170698354328</v>
      </c>
      <c r="I17" s="28">
        <v>193.86</v>
      </c>
      <c r="J17" s="28">
        <v>67.47</v>
      </c>
      <c r="K17" s="28">
        <f t="shared" si="2"/>
        <v>34.803466419065302</v>
      </c>
      <c r="L17" s="28">
        <v>1830.68</v>
      </c>
      <c r="M17" s="28">
        <v>1159.8900000000001</v>
      </c>
      <c r="N17" s="28">
        <f t="shared" si="3"/>
        <v>63.358424192103477</v>
      </c>
    </row>
    <row r="18" spans="1:14" ht="15.6" customHeight="1" x14ac:dyDescent="0.2">
      <c r="A18" s="26">
        <v>14</v>
      </c>
      <c r="B18" s="27" t="s">
        <v>80</v>
      </c>
      <c r="C18" s="28">
        <v>434.34</v>
      </c>
      <c r="D18" s="28">
        <v>176.32</v>
      </c>
      <c r="E18" s="28">
        <f t="shared" si="0"/>
        <v>40.594925634295713</v>
      </c>
      <c r="F18" s="28">
        <v>73.69</v>
      </c>
      <c r="G18" s="28">
        <v>132.6</v>
      </c>
      <c r="H18" s="28">
        <f t="shared" si="1"/>
        <v>179.94300447821956</v>
      </c>
      <c r="I18" s="28">
        <v>49.96</v>
      </c>
      <c r="J18" s="28">
        <v>23.34</v>
      </c>
      <c r="K18" s="28">
        <f t="shared" si="2"/>
        <v>46.717373899119295</v>
      </c>
      <c r="L18" s="28">
        <v>557.99</v>
      </c>
      <c r="M18" s="28">
        <v>332.26</v>
      </c>
      <c r="N18" s="28">
        <f t="shared" si="3"/>
        <v>59.545869997670209</v>
      </c>
    </row>
    <row r="19" spans="1:14" ht="15.6" customHeight="1" x14ac:dyDescent="0.2">
      <c r="A19" s="26">
        <v>15</v>
      </c>
      <c r="B19" s="27" t="s">
        <v>81</v>
      </c>
      <c r="C19" s="28">
        <v>872.75</v>
      </c>
      <c r="D19" s="28">
        <v>678.37</v>
      </c>
      <c r="E19" s="28">
        <f t="shared" si="0"/>
        <v>77.727871670008597</v>
      </c>
      <c r="F19" s="28">
        <v>130.21</v>
      </c>
      <c r="G19" s="28">
        <v>128.84</v>
      </c>
      <c r="H19" s="28">
        <f t="shared" si="1"/>
        <v>98.947853467475611</v>
      </c>
      <c r="I19" s="28">
        <v>64.55</v>
      </c>
      <c r="J19" s="28">
        <v>38.380000000000003</v>
      </c>
      <c r="K19" s="28">
        <f t="shared" si="2"/>
        <v>59.457784663051903</v>
      </c>
      <c r="L19" s="28">
        <v>1067.51</v>
      </c>
      <c r="M19" s="28">
        <v>845.59</v>
      </c>
      <c r="N19" s="28">
        <f t="shared" si="3"/>
        <v>79.21143595844535</v>
      </c>
    </row>
    <row r="20" spans="1:14" ht="15.6" customHeight="1" x14ac:dyDescent="0.2">
      <c r="A20" s="26">
        <v>16</v>
      </c>
      <c r="B20" s="27" t="s">
        <v>82</v>
      </c>
      <c r="C20" s="28">
        <v>460.7</v>
      </c>
      <c r="D20" s="28">
        <v>467.03</v>
      </c>
      <c r="E20" s="28">
        <f t="shared" si="0"/>
        <v>101.3739960929021</v>
      </c>
      <c r="F20" s="28">
        <v>197.1</v>
      </c>
      <c r="G20" s="28">
        <v>142.04</v>
      </c>
      <c r="H20" s="28">
        <f t="shared" si="1"/>
        <v>72.064941653982757</v>
      </c>
      <c r="I20" s="28">
        <v>126.61</v>
      </c>
      <c r="J20" s="28">
        <v>20.09</v>
      </c>
      <c r="K20" s="28">
        <f t="shared" si="2"/>
        <v>15.867624990127164</v>
      </c>
      <c r="L20" s="28">
        <v>784.41</v>
      </c>
      <c r="M20" s="28">
        <v>629.16</v>
      </c>
      <c r="N20" s="28">
        <f t="shared" si="3"/>
        <v>80.208054461314873</v>
      </c>
    </row>
    <row r="21" spans="1:14" ht="15.6" customHeight="1" x14ac:dyDescent="0.2">
      <c r="A21" s="26">
        <v>17</v>
      </c>
      <c r="B21" s="27" t="s">
        <v>83</v>
      </c>
      <c r="C21" s="28">
        <v>411.68</v>
      </c>
      <c r="D21" s="28">
        <v>223.62</v>
      </c>
      <c r="E21" s="28">
        <f t="shared" si="0"/>
        <v>54.31888845705403</v>
      </c>
      <c r="F21" s="28">
        <v>61.76</v>
      </c>
      <c r="G21" s="28">
        <v>78.510000000000005</v>
      </c>
      <c r="H21" s="28">
        <f t="shared" si="1"/>
        <v>127.12111398963732</v>
      </c>
      <c r="I21" s="28">
        <v>45.15</v>
      </c>
      <c r="J21" s="28">
        <v>19.64</v>
      </c>
      <c r="K21" s="28">
        <f t="shared" si="2"/>
        <v>43.499446290143965</v>
      </c>
      <c r="L21" s="28">
        <v>518.59</v>
      </c>
      <c r="M21" s="28">
        <v>321.77</v>
      </c>
      <c r="N21" s="28">
        <f t="shared" si="3"/>
        <v>62.047089222700002</v>
      </c>
    </row>
    <row r="22" spans="1:14" ht="15.6" customHeight="1" x14ac:dyDescent="0.2">
      <c r="A22" s="26">
        <v>18</v>
      </c>
      <c r="B22" s="27" t="s">
        <v>84</v>
      </c>
      <c r="C22" s="28">
        <v>461.95</v>
      </c>
      <c r="D22" s="28">
        <v>172.59</v>
      </c>
      <c r="E22" s="28">
        <f t="shared" si="0"/>
        <v>37.361186275570951</v>
      </c>
      <c r="F22" s="28">
        <v>468.85</v>
      </c>
      <c r="G22" s="28">
        <v>672.51</v>
      </c>
      <c r="H22" s="28">
        <f t="shared" si="1"/>
        <v>143.43819985069851</v>
      </c>
      <c r="I22" s="28">
        <v>126.74</v>
      </c>
      <c r="J22" s="28">
        <v>53.699999999999903</v>
      </c>
      <c r="K22" s="28">
        <f t="shared" si="2"/>
        <v>42.370206722423788</v>
      </c>
      <c r="L22" s="28">
        <v>1057.54</v>
      </c>
      <c r="M22" s="28">
        <v>898.8</v>
      </c>
      <c r="N22" s="28">
        <f t="shared" si="3"/>
        <v>84.989693061255366</v>
      </c>
    </row>
    <row r="23" spans="1:14" ht="15.6" customHeight="1" x14ac:dyDescent="0.2">
      <c r="A23" s="26">
        <v>19</v>
      </c>
      <c r="B23" s="27" t="s">
        <v>85</v>
      </c>
      <c r="C23" s="28">
        <v>285.01</v>
      </c>
      <c r="D23" s="28">
        <v>197.42</v>
      </c>
      <c r="E23" s="28">
        <f t="shared" si="0"/>
        <v>69.267744991403816</v>
      </c>
      <c r="F23" s="28">
        <v>97.03</v>
      </c>
      <c r="G23" s="28">
        <v>158.13999999999999</v>
      </c>
      <c r="H23" s="28">
        <f t="shared" si="1"/>
        <v>162.98052148819951</v>
      </c>
      <c r="I23" s="28">
        <v>62.27</v>
      </c>
      <c r="J23" s="28">
        <v>19.130000000000098</v>
      </c>
      <c r="K23" s="28">
        <f t="shared" si="2"/>
        <v>30.721053476794761</v>
      </c>
      <c r="L23" s="28">
        <v>444.31</v>
      </c>
      <c r="M23" s="28">
        <v>374.69</v>
      </c>
      <c r="N23" s="28">
        <f t="shared" si="3"/>
        <v>84.33076005491661</v>
      </c>
    </row>
    <row r="24" spans="1:14" ht="15.6" customHeight="1" x14ac:dyDescent="0.2">
      <c r="A24" s="26">
        <v>20</v>
      </c>
      <c r="B24" s="27" t="s">
        <v>86</v>
      </c>
      <c r="C24" s="28">
        <v>1276.6400000000001</v>
      </c>
      <c r="D24" s="28">
        <v>909.93</v>
      </c>
      <c r="E24" s="28">
        <f t="shared" si="0"/>
        <v>71.275379120190479</v>
      </c>
      <c r="F24" s="28">
        <v>189.47</v>
      </c>
      <c r="G24" s="28">
        <v>142.76</v>
      </c>
      <c r="H24" s="28">
        <f t="shared" si="1"/>
        <v>75.347020636512369</v>
      </c>
      <c r="I24" s="28">
        <v>87.949999999999804</v>
      </c>
      <c r="J24" s="28">
        <v>29.1099999999999</v>
      </c>
      <c r="K24" s="28">
        <f t="shared" si="2"/>
        <v>33.098351335986315</v>
      </c>
      <c r="L24" s="28">
        <v>1554.06</v>
      </c>
      <c r="M24" s="28">
        <v>1081.8</v>
      </c>
      <c r="N24" s="28">
        <f t="shared" si="3"/>
        <v>69.611211922319598</v>
      </c>
    </row>
    <row r="25" spans="1:14" ht="15.6" customHeight="1" x14ac:dyDescent="0.2">
      <c r="A25" s="26">
        <v>21</v>
      </c>
      <c r="B25" s="27" t="s">
        <v>87</v>
      </c>
      <c r="C25" s="28">
        <v>515.21</v>
      </c>
      <c r="D25" s="28">
        <v>344.21</v>
      </c>
      <c r="E25" s="28">
        <f t="shared" si="0"/>
        <v>66.809650433803682</v>
      </c>
      <c r="F25" s="28">
        <v>138.94999999999999</v>
      </c>
      <c r="G25" s="28">
        <v>61.58</v>
      </c>
      <c r="H25" s="28">
        <f t="shared" si="1"/>
        <v>44.318100035984173</v>
      </c>
      <c r="I25" s="28">
        <v>135.35</v>
      </c>
      <c r="J25" s="28">
        <v>27.16</v>
      </c>
      <c r="K25" s="28">
        <f t="shared" si="2"/>
        <v>20.066494274104173</v>
      </c>
      <c r="L25" s="28">
        <v>789.51</v>
      </c>
      <c r="M25" s="28">
        <v>432.95</v>
      </c>
      <c r="N25" s="28">
        <f t="shared" si="3"/>
        <v>54.837810794036812</v>
      </c>
    </row>
    <row r="26" spans="1:14" ht="15.6" customHeight="1" x14ac:dyDescent="0.2">
      <c r="A26" s="26">
        <v>22</v>
      </c>
      <c r="B26" s="27" t="s">
        <v>88</v>
      </c>
      <c r="C26" s="28">
        <v>39.47</v>
      </c>
      <c r="D26" s="28">
        <v>30.7</v>
      </c>
      <c r="E26" s="28">
        <f t="shared" si="0"/>
        <v>77.780592855333168</v>
      </c>
      <c r="F26" s="28">
        <v>18.38</v>
      </c>
      <c r="G26" s="28">
        <v>15.35</v>
      </c>
      <c r="H26" s="28">
        <f t="shared" si="1"/>
        <v>83.514689880304687</v>
      </c>
      <c r="I26" s="28">
        <v>8.2600000000000104</v>
      </c>
      <c r="J26" s="28">
        <v>9.67</v>
      </c>
      <c r="K26" s="28">
        <f t="shared" si="2"/>
        <v>117.07021791767541</v>
      </c>
      <c r="L26" s="28">
        <v>66.11</v>
      </c>
      <c r="M26" s="28">
        <v>55.72</v>
      </c>
      <c r="N26" s="28">
        <f t="shared" si="3"/>
        <v>84.283769475117225</v>
      </c>
    </row>
    <row r="27" spans="1:14" ht="15.6" customHeight="1" x14ac:dyDescent="0.2">
      <c r="A27" s="26">
        <v>23</v>
      </c>
      <c r="B27" s="27" t="s">
        <v>89</v>
      </c>
      <c r="C27" s="28">
        <v>1403.08</v>
      </c>
      <c r="D27" s="28">
        <v>675.05</v>
      </c>
      <c r="E27" s="28">
        <f t="shared" si="0"/>
        <v>48.112010719274743</v>
      </c>
      <c r="F27" s="28">
        <v>700.4</v>
      </c>
      <c r="G27" s="28">
        <v>858.42</v>
      </c>
      <c r="H27" s="28">
        <f t="shared" si="1"/>
        <v>122.56139348943461</v>
      </c>
      <c r="I27" s="28">
        <v>383.55</v>
      </c>
      <c r="J27" s="28">
        <v>66.300000000000196</v>
      </c>
      <c r="K27" s="28">
        <f t="shared" si="2"/>
        <v>17.285881892843229</v>
      </c>
      <c r="L27" s="28">
        <v>2487.0300000000002</v>
      </c>
      <c r="M27" s="28">
        <v>1599.77</v>
      </c>
      <c r="N27" s="28">
        <f t="shared" si="3"/>
        <v>64.324515586864649</v>
      </c>
    </row>
    <row r="28" spans="1:14" ht="15.6" customHeight="1" x14ac:dyDescent="0.2">
      <c r="A28" s="26">
        <v>24</v>
      </c>
      <c r="B28" s="27" t="s">
        <v>90</v>
      </c>
      <c r="C28" s="28">
        <v>2873.74</v>
      </c>
      <c r="D28" s="28">
        <v>2303.2800000000002</v>
      </c>
      <c r="E28" s="28">
        <f t="shared" si="0"/>
        <v>80.149213220402686</v>
      </c>
      <c r="F28" s="28">
        <v>5343.71</v>
      </c>
      <c r="G28" s="28">
        <v>8498.7199999999993</v>
      </c>
      <c r="H28" s="28">
        <f t="shared" si="1"/>
        <v>159.04156475557244</v>
      </c>
      <c r="I28" s="28">
        <v>1328.02</v>
      </c>
      <c r="J28" s="28">
        <v>623.6</v>
      </c>
      <c r="K28" s="28">
        <f t="shared" si="2"/>
        <v>46.957124139696695</v>
      </c>
      <c r="L28" s="28">
        <v>9545.4699999999993</v>
      </c>
      <c r="M28" s="28">
        <v>11425.6</v>
      </c>
      <c r="N28" s="28">
        <f t="shared" si="3"/>
        <v>119.6965681103183</v>
      </c>
    </row>
    <row r="29" spans="1:14" ht="15.6" customHeight="1" x14ac:dyDescent="0.2">
      <c r="A29" s="26">
        <v>25</v>
      </c>
      <c r="B29" s="27" t="s">
        <v>91</v>
      </c>
      <c r="C29" s="28">
        <v>1280.01</v>
      </c>
      <c r="D29" s="28">
        <v>1275.83</v>
      </c>
      <c r="E29" s="28">
        <f t="shared" si="0"/>
        <v>99.673440051249599</v>
      </c>
      <c r="F29" s="28">
        <v>235.02</v>
      </c>
      <c r="G29" s="28">
        <v>425.41</v>
      </c>
      <c r="H29" s="28">
        <f t="shared" si="1"/>
        <v>181.01012679771935</v>
      </c>
      <c r="I29" s="28">
        <v>239.99</v>
      </c>
      <c r="J29" s="28">
        <v>109.34</v>
      </c>
      <c r="K29" s="28">
        <f t="shared" si="2"/>
        <v>45.560231676319844</v>
      </c>
      <c r="L29" s="28">
        <v>1755.02</v>
      </c>
      <c r="M29" s="28">
        <v>1810.58</v>
      </c>
      <c r="N29" s="28">
        <f t="shared" si="3"/>
        <v>103.16577588859386</v>
      </c>
    </row>
    <row r="30" spans="1:14" ht="15.6" customHeight="1" x14ac:dyDescent="0.2">
      <c r="A30" s="26">
        <v>26</v>
      </c>
      <c r="B30" s="27" t="s">
        <v>92</v>
      </c>
      <c r="C30" s="28">
        <v>81.349999999999994</v>
      </c>
      <c r="D30" s="28">
        <v>41.79</v>
      </c>
      <c r="E30" s="28">
        <f t="shared" si="0"/>
        <v>51.370620774431472</v>
      </c>
      <c r="F30" s="28">
        <v>15.96</v>
      </c>
      <c r="G30" s="28">
        <v>13.79</v>
      </c>
      <c r="H30" s="28">
        <f t="shared" si="1"/>
        <v>86.403508771929822</v>
      </c>
      <c r="I30" s="28">
        <v>6.1499999999999897</v>
      </c>
      <c r="J30" s="28">
        <v>1.06</v>
      </c>
      <c r="K30" s="28">
        <f t="shared" si="2"/>
        <v>17.235772357723608</v>
      </c>
      <c r="L30" s="28">
        <v>103.46</v>
      </c>
      <c r="M30" s="28">
        <v>56.64</v>
      </c>
      <c r="N30" s="28">
        <f t="shared" si="3"/>
        <v>54.745795476512669</v>
      </c>
    </row>
    <row r="31" spans="1:14" ht="15.6" customHeight="1" x14ac:dyDescent="0.2">
      <c r="A31" s="26">
        <v>27</v>
      </c>
      <c r="B31" s="27" t="s">
        <v>93</v>
      </c>
      <c r="C31" s="28">
        <v>522.36</v>
      </c>
      <c r="D31" s="28">
        <v>267.33999999999997</v>
      </c>
      <c r="E31" s="28">
        <f t="shared" si="0"/>
        <v>51.179263343288149</v>
      </c>
      <c r="F31" s="28">
        <v>87.65</v>
      </c>
      <c r="G31" s="28">
        <v>157.01</v>
      </c>
      <c r="H31" s="28">
        <f t="shared" si="1"/>
        <v>179.13291500285223</v>
      </c>
      <c r="I31" s="28">
        <v>81.14</v>
      </c>
      <c r="J31" s="28">
        <v>13.78</v>
      </c>
      <c r="K31" s="28">
        <f t="shared" si="2"/>
        <v>16.982992358885877</v>
      </c>
      <c r="L31" s="28">
        <v>691.15</v>
      </c>
      <c r="M31" s="28">
        <v>438.13</v>
      </c>
      <c r="N31" s="28">
        <f t="shared" si="3"/>
        <v>63.391449034218326</v>
      </c>
    </row>
    <row r="32" spans="1:14" ht="15.6" customHeight="1" x14ac:dyDescent="0.2">
      <c r="A32" s="26">
        <v>28</v>
      </c>
      <c r="B32" s="27" t="s">
        <v>94</v>
      </c>
      <c r="C32" s="28">
        <v>510.38</v>
      </c>
      <c r="D32" s="28">
        <v>419.21</v>
      </c>
      <c r="E32" s="28">
        <f t="shared" si="0"/>
        <v>82.136839217837689</v>
      </c>
      <c r="F32" s="28">
        <v>215</v>
      </c>
      <c r="G32" s="28">
        <v>548.12</v>
      </c>
      <c r="H32" s="28">
        <f t="shared" si="1"/>
        <v>254.93953488372094</v>
      </c>
      <c r="I32" s="28">
        <v>46.61</v>
      </c>
      <c r="J32" s="28">
        <v>34.33</v>
      </c>
      <c r="K32" s="28">
        <f t="shared" si="2"/>
        <v>73.653722377172286</v>
      </c>
      <c r="L32" s="28">
        <v>771.99</v>
      </c>
      <c r="M32" s="28">
        <v>1001.66</v>
      </c>
      <c r="N32" s="28">
        <f t="shared" si="3"/>
        <v>129.75038536768611</v>
      </c>
    </row>
    <row r="33" spans="1:14" s="19" customFormat="1" ht="15.6" customHeight="1" x14ac:dyDescent="0.25">
      <c r="A33" s="36" t="s">
        <v>56</v>
      </c>
      <c r="B33" s="37"/>
      <c r="C33" s="32">
        <f>SUM(C4:C32)</f>
        <v>20720.46</v>
      </c>
      <c r="D33" s="32">
        <f>SUM(D4:D32)</f>
        <v>14443.529999999999</v>
      </c>
      <c r="E33" s="32">
        <f t="shared" ref="E33" si="4">(D33/C33)*100</f>
        <v>69.706608830112842</v>
      </c>
      <c r="F33" s="32">
        <f>SUM(F4:F32)</f>
        <v>12208.85</v>
      </c>
      <c r="G33" s="32">
        <f>SUM(G4:G32)</f>
        <v>18587.359999999997</v>
      </c>
      <c r="H33" s="32">
        <f t="shared" ref="H33" si="5">(G33/F33)*100</f>
        <v>152.24496983745394</v>
      </c>
      <c r="I33" s="32">
        <f>SUM(I4:I32)</f>
        <v>4182.49</v>
      </c>
      <c r="J33" s="32">
        <f>SUM(J4:J32)</f>
        <v>1690.7199999999998</v>
      </c>
      <c r="K33" s="32">
        <f t="shared" ref="K33" si="6">(J33/I33)*100</f>
        <v>40.423766703566535</v>
      </c>
      <c r="L33" s="32">
        <f>SUM(L4:L32)</f>
        <v>37111.799999999996</v>
      </c>
      <c r="M33" s="32">
        <f>SUM(M4:M32)</f>
        <v>34721.61</v>
      </c>
      <c r="N33" s="32">
        <f t="shared" ref="N33" si="7">(M33/L33)*100</f>
        <v>93.559487817890812</v>
      </c>
    </row>
  </sheetData>
  <mergeCells count="10">
    <mergeCell ref="A33:B33"/>
    <mergeCell ref="A1:B1"/>
    <mergeCell ref="A2:J2"/>
    <mergeCell ref="K2:N2"/>
    <mergeCell ref="A3:A4"/>
    <mergeCell ref="B3:B4"/>
    <mergeCell ref="C3:E3"/>
    <mergeCell ref="F3:H3"/>
    <mergeCell ref="I3:K3"/>
    <mergeCell ref="L3:N3"/>
  </mergeCells>
  <printOptions horizontalCentered="1" verticalCentered="1"/>
  <pageMargins left="0.11811023622047245" right="0.11811023622047245" top="0.15748031496062992" bottom="0.15748031496062992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51"/>
  <sheetViews>
    <sheetView view="pageBreakPreview" zoomScale="80" zoomScaleNormal="100" zoomScaleSheetLayoutView="80" workbookViewId="0">
      <pane ySplit="4" topLeftCell="A5" activePane="bottomLeft" state="frozen"/>
      <selection activeCell="C44" sqref="C44"/>
      <selection pane="bottomLeft" activeCell="J44" sqref="J44"/>
    </sheetView>
  </sheetViews>
  <sheetFormatPr defaultRowHeight="12.75" x14ac:dyDescent="0.2"/>
  <cols>
    <col min="1" max="1" width="5.5703125" style="21" customWidth="1"/>
    <col min="2" max="2" width="28.5703125" style="1" customWidth="1"/>
    <col min="3" max="3" width="12" style="13" customWidth="1"/>
    <col min="4" max="4" width="14.140625" style="13" customWidth="1"/>
    <col min="5" max="5" width="9.28515625" style="13" customWidth="1"/>
    <col min="6" max="6" width="12.5703125" style="13" customWidth="1"/>
    <col min="7" max="7" width="14.140625" style="13" customWidth="1"/>
    <col min="8" max="8" width="9.42578125" style="13" customWidth="1"/>
    <col min="9" max="9" width="12.42578125" style="14" customWidth="1"/>
    <col min="10" max="10" width="14.140625" style="13" customWidth="1"/>
    <col min="11" max="11" width="8.7109375" style="13" customWidth="1"/>
    <col min="12" max="12" width="12.5703125" style="13" customWidth="1"/>
    <col min="13" max="13" width="14.42578125" style="13" customWidth="1"/>
    <col min="14" max="14" width="9.42578125" style="13" customWidth="1"/>
    <col min="15" max="218" width="9.140625" style="2" customWidth="1"/>
    <col min="219" max="220" width="9.140625" style="1" customWidth="1"/>
    <col min="221" max="16384" width="9.140625" style="1"/>
  </cols>
  <sheetData>
    <row r="1" spans="1:255" s="7" customFormat="1" ht="25.5" customHeight="1" x14ac:dyDescent="0.2">
      <c r="A1" s="38" t="s">
        <v>57</v>
      </c>
      <c r="B1" s="38"/>
      <c r="C1" s="35" t="s">
        <v>58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255" s="4" customFormat="1" ht="15.95" customHeight="1" x14ac:dyDescent="0.25">
      <c r="A2" s="39" t="s">
        <v>59</v>
      </c>
      <c r="B2" s="39"/>
      <c r="C2" s="39"/>
      <c r="D2" s="39"/>
      <c r="E2" s="39"/>
      <c r="F2" s="39"/>
      <c r="G2" s="39"/>
      <c r="H2" s="39"/>
      <c r="I2" s="39"/>
      <c r="J2" s="39"/>
      <c r="K2" s="40" t="s">
        <v>110</v>
      </c>
      <c r="L2" s="40"/>
      <c r="M2" s="40"/>
      <c r="N2" s="40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</row>
    <row r="3" spans="1:255" s="7" customFormat="1" ht="18" customHeight="1" x14ac:dyDescent="0.2">
      <c r="A3" s="41" t="s">
        <v>60</v>
      </c>
      <c r="B3" s="43" t="s">
        <v>3</v>
      </c>
      <c r="C3" s="45" t="s">
        <v>95</v>
      </c>
      <c r="D3" s="45"/>
      <c r="E3" s="45"/>
      <c r="F3" s="45" t="s">
        <v>61</v>
      </c>
      <c r="G3" s="45"/>
      <c r="H3" s="45"/>
      <c r="I3" s="45" t="s">
        <v>62</v>
      </c>
      <c r="J3" s="45"/>
      <c r="K3" s="45"/>
      <c r="L3" s="45" t="s">
        <v>63</v>
      </c>
      <c r="M3" s="45"/>
      <c r="N3" s="45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</row>
    <row r="4" spans="1:255" s="8" customFormat="1" ht="22.5" customHeight="1" x14ac:dyDescent="0.2">
      <c r="A4" s="42"/>
      <c r="B4" s="44"/>
      <c r="C4" s="20" t="s">
        <v>64</v>
      </c>
      <c r="D4" s="20" t="s">
        <v>65</v>
      </c>
      <c r="E4" s="20" t="s">
        <v>66</v>
      </c>
      <c r="F4" s="20" t="s">
        <v>64</v>
      </c>
      <c r="G4" s="20" t="s">
        <v>65</v>
      </c>
      <c r="H4" s="20" t="s">
        <v>66</v>
      </c>
      <c r="I4" s="20" t="s">
        <v>64</v>
      </c>
      <c r="J4" s="20" t="s">
        <v>65</v>
      </c>
      <c r="K4" s="20" t="s">
        <v>66</v>
      </c>
      <c r="L4" s="20" t="s">
        <v>64</v>
      </c>
      <c r="M4" s="20" t="s">
        <v>65</v>
      </c>
      <c r="N4" s="20" t="s">
        <v>66</v>
      </c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</row>
    <row r="5" spans="1:255" s="33" customFormat="1" ht="15.6" customHeight="1" x14ac:dyDescent="0.2">
      <c r="A5" s="26">
        <v>1</v>
      </c>
      <c r="B5" s="27" t="s">
        <v>10</v>
      </c>
      <c r="C5" s="28">
        <v>1573.12</v>
      </c>
      <c r="D5" s="28">
        <v>666.29</v>
      </c>
      <c r="E5" s="28">
        <f t="shared" ref="E5:E51" si="0">(D5/C5)*100</f>
        <v>42.354683685923519</v>
      </c>
      <c r="F5" s="28">
        <v>829.46</v>
      </c>
      <c r="G5" s="28">
        <v>937.29</v>
      </c>
      <c r="H5" s="28">
        <f t="shared" ref="H5:H51" si="1">(G5/F5)*100</f>
        <v>113.00002411207291</v>
      </c>
      <c r="I5" s="28">
        <v>655.67</v>
      </c>
      <c r="J5" s="28">
        <v>110.29</v>
      </c>
      <c r="K5" s="28">
        <f t="shared" ref="K5:K51" si="2">(J5/I5)*100</f>
        <v>16.820961764302169</v>
      </c>
      <c r="L5" s="28">
        <v>3058.25</v>
      </c>
      <c r="M5" s="28">
        <v>1713.87</v>
      </c>
      <c r="N5" s="28">
        <f t="shared" ref="N5:N51" si="3">(M5/L5)*100</f>
        <v>56.040873048311937</v>
      </c>
    </row>
    <row r="6" spans="1:255" s="33" customFormat="1" ht="15.6" customHeight="1" x14ac:dyDescent="0.2">
      <c r="A6" s="26">
        <v>2</v>
      </c>
      <c r="B6" s="27" t="s">
        <v>11</v>
      </c>
      <c r="C6" s="28">
        <v>282.94</v>
      </c>
      <c r="D6" s="28">
        <v>548.48</v>
      </c>
      <c r="E6" s="28">
        <f t="shared" si="0"/>
        <v>193.85028627977664</v>
      </c>
      <c r="F6" s="28">
        <v>209.12</v>
      </c>
      <c r="G6" s="28">
        <v>1138.6600000000001</v>
      </c>
      <c r="H6" s="28">
        <f t="shared" si="1"/>
        <v>544.50076511094107</v>
      </c>
      <c r="I6" s="28">
        <v>87.04</v>
      </c>
      <c r="J6" s="28">
        <v>31.8799999999999</v>
      </c>
      <c r="K6" s="28">
        <f t="shared" si="2"/>
        <v>36.626838235294002</v>
      </c>
      <c r="L6" s="28">
        <v>579.1</v>
      </c>
      <c r="M6" s="28">
        <v>1719.02</v>
      </c>
      <c r="N6" s="28">
        <f t="shared" si="3"/>
        <v>296.84337765498185</v>
      </c>
    </row>
    <row r="7" spans="1:255" s="33" customFormat="1" ht="15.6" customHeight="1" x14ac:dyDescent="0.2">
      <c r="A7" s="26">
        <v>3</v>
      </c>
      <c r="B7" s="27" t="s">
        <v>12</v>
      </c>
      <c r="C7" s="28">
        <v>115.74</v>
      </c>
      <c r="D7" s="28">
        <v>143.16999999999999</v>
      </c>
      <c r="E7" s="28">
        <f t="shared" si="0"/>
        <v>123.69967167789872</v>
      </c>
      <c r="F7" s="28">
        <v>146.75</v>
      </c>
      <c r="G7" s="28">
        <v>409.2</v>
      </c>
      <c r="H7" s="28">
        <f t="shared" si="1"/>
        <v>278.84156729131172</v>
      </c>
      <c r="I7" s="28">
        <v>35.46</v>
      </c>
      <c r="J7" s="28">
        <v>15.74</v>
      </c>
      <c r="K7" s="28">
        <f t="shared" si="2"/>
        <v>44.388042865200227</v>
      </c>
      <c r="L7" s="28">
        <v>297.95</v>
      </c>
      <c r="M7" s="28">
        <v>568.11</v>
      </c>
      <c r="N7" s="28">
        <f t="shared" si="3"/>
        <v>190.67293169994969</v>
      </c>
    </row>
    <row r="8" spans="1:255" s="33" customFormat="1" ht="15.6" customHeight="1" x14ac:dyDescent="0.2">
      <c r="A8" s="26">
        <v>4</v>
      </c>
      <c r="B8" s="27" t="s">
        <v>13</v>
      </c>
      <c r="C8" s="28">
        <v>309.23</v>
      </c>
      <c r="D8" s="28">
        <v>112.61</v>
      </c>
      <c r="E8" s="28">
        <f t="shared" si="0"/>
        <v>36.416259741939655</v>
      </c>
      <c r="F8" s="28">
        <v>413.8</v>
      </c>
      <c r="G8" s="28">
        <v>201.29</v>
      </c>
      <c r="H8" s="28">
        <f t="shared" si="1"/>
        <v>48.644272595456741</v>
      </c>
      <c r="I8" s="28">
        <v>256.08</v>
      </c>
      <c r="J8" s="28">
        <v>45.28</v>
      </c>
      <c r="K8" s="28">
        <f t="shared" si="2"/>
        <v>17.681974383005311</v>
      </c>
      <c r="L8" s="28">
        <v>979.11</v>
      </c>
      <c r="M8" s="28">
        <v>359.18</v>
      </c>
      <c r="N8" s="28">
        <f t="shared" si="3"/>
        <v>36.684335774325668</v>
      </c>
    </row>
    <row r="9" spans="1:255" s="33" customFormat="1" ht="15.6" customHeight="1" x14ac:dyDescent="0.2">
      <c r="A9" s="26">
        <v>5</v>
      </c>
      <c r="B9" s="27" t="s">
        <v>14</v>
      </c>
      <c r="C9" s="28">
        <v>627.14</v>
      </c>
      <c r="D9" s="28">
        <v>458.8</v>
      </c>
      <c r="E9" s="28">
        <f t="shared" si="0"/>
        <v>73.157508690244612</v>
      </c>
      <c r="F9" s="28">
        <v>347.9</v>
      </c>
      <c r="G9" s="28">
        <v>844.74</v>
      </c>
      <c r="H9" s="28">
        <f t="shared" si="1"/>
        <v>242.81115263006612</v>
      </c>
      <c r="I9" s="28">
        <v>129.4</v>
      </c>
      <c r="J9" s="28">
        <v>39.069999999999901</v>
      </c>
      <c r="K9" s="28">
        <f t="shared" si="2"/>
        <v>30.193199381761897</v>
      </c>
      <c r="L9" s="28">
        <v>1104.44</v>
      </c>
      <c r="M9" s="28">
        <v>1342.61</v>
      </c>
      <c r="N9" s="28">
        <f t="shared" si="3"/>
        <v>121.56477490855093</v>
      </c>
    </row>
    <row r="10" spans="1:255" s="33" customFormat="1" ht="15.6" customHeight="1" x14ac:dyDescent="0.2">
      <c r="A10" s="26">
        <v>6</v>
      </c>
      <c r="B10" s="27" t="s">
        <v>15</v>
      </c>
      <c r="C10" s="28">
        <v>349.66</v>
      </c>
      <c r="D10" s="28">
        <v>275.94</v>
      </c>
      <c r="E10" s="28">
        <f t="shared" si="0"/>
        <v>78.916661900131544</v>
      </c>
      <c r="F10" s="28">
        <v>530.14</v>
      </c>
      <c r="G10" s="28">
        <v>750.25</v>
      </c>
      <c r="H10" s="28">
        <f t="shared" si="1"/>
        <v>141.51922133775986</v>
      </c>
      <c r="I10" s="28">
        <v>231.29</v>
      </c>
      <c r="J10" s="28">
        <v>19.21</v>
      </c>
      <c r="K10" s="28">
        <f t="shared" si="2"/>
        <v>8.3055903843659475</v>
      </c>
      <c r="L10" s="28">
        <v>1111.0899999999999</v>
      </c>
      <c r="M10" s="28">
        <v>1045.4000000000001</v>
      </c>
      <c r="N10" s="28">
        <f t="shared" si="3"/>
        <v>94.087787667965699</v>
      </c>
    </row>
    <row r="11" spans="1:255" s="33" customFormat="1" ht="15.6" customHeight="1" x14ac:dyDescent="0.2">
      <c r="A11" s="26">
        <v>7</v>
      </c>
      <c r="B11" s="27" t="s">
        <v>16</v>
      </c>
      <c r="C11" s="28">
        <v>124.61</v>
      </c>
      <c r="D11" s="28">
        <v>38.020000000000003</v>
      </c>
      <c r="E11" s="28">
        <f t="shared" si="0"/>
        <v>30.511194928175911</v>
      </c>
      <c r="F11" s="28">
        <v>91.7</v>
      </c>
      <c r="G11" s="28">
        <v>43.6</v>
      </c>
      <c r="H11" s="28">
        <f t="shared" si="1"/>
        <v>47.546346782988003</v>
      </c>
      <c r="I11" s="28">
        <v>33.049999999999997</v>
      </c>
      <c r="J11" s="28">
        <v>10.57</v>
      </c>
      <c r="K11" s="28">
        <f t="shared" si="2"/>
        <v>31.981845688350987</v>
      </c>
      <c r="L11" s="28">
        <v>249.36</v>
      </c>
      <c r="M11" s="28">
        <v>92.19</v>
      </c>
      <c r="N11" s="28">
        <f t="shared" si="3"/>
        <v>36.97064485081809</v>
      </c>
    </row>
    <row r="12" spans="1:255" s="33" customFormat="1" ht="15.6" customHeight="1" x14ac:dyDescent="0.2">
      <c r="A12" s="26">
        <v>8</v>
      </c>
      <c r="B12" s="27" t="s">
        <v>17</v>
      </c>
      <c r="C12" s="28">
        <v>19.98</v>
      </c>
      <c r="D12" s="28">
        <v>1.33</v>
      </c>
      <c r="E12" s="28">
        <f t="shared" si="0"/>
        <v>6.6566566566566561</v>
      </c>
      <c r="F12" s="28">
        <v>58.98</v>
      </c>
      <c r="G12" s="28">
        <v>7.19</v>
      </c>
      <c r="H12" s="28">
        <f t="shared" si="1"/>
        <v>12.190573075618854</v>
      </c>
      <c r="I12" s="28">
        <v>11.45</v>
      </c>
      <c r="J12" s="28">
        <v>0.97000000000000097</v>
      </c>
      <c r="K12" s="28">
        <f t="shared" si="2"/>
        <v>8.4716157205240261</v>
      </c>
      <c r="L12" s="28">
        <v>90.41</v>
      </c>
      <c r="M12" s="28">
        <v>9.49</v>
      </c>
      <c r="N12" s="28">
        <f t="shared" si="3"/>
        <v>10.496626479371752</v>
      </c>
    </row>
    <row r="13" spans="1:255" s="33" customFormat="1" ht="15.6" customHeight="1" x14ac:dyDescent="0.2">
      <c r="A13" s="26">
        <v>9</v>
      </c>
      <c r="B13" s="27" t="s">
        <v>18</v>
      </c>
      <c r="C13" s="28">
        <v>788.28</v>
      </c>
      <c r="D13" s="28">
        <v>289.56</v>
      </c>
      <c r="E13" s="28">
        <f t="shared" si="0"/>
        <v>36.733140508448777</v>
      </c>
      <c r="F13" s="28">
        <v>876.43</v>
      </c>
      <c r="G13" s="28">
        <v>610.26</v>
      </c>
      <c r="H13" s="28">
        <f t="shared" si="1"/>
        <v>69.630204351745149</v>
      </c>
      <c r="I13" s="28">
        <v>289.54000000000002</v>
      </c>
      <c r="J13" s="28">
        <v>36.58</v>
      </c>
      <c r="K13" s="28">
        <f t="shared" si="2"/>
        <v>12.633832976445394</v>
      </c>
      <c r="L13" s="28">
        <v>1954.25</v>
      </c>
      <c r="M13" s="28">
        <v>936.4</v>
      </c>
      <c r="N13" s="28">
        <f t="shared" si="3"/>
        <v>47.916080337725468</v>
      </c>
    </row>
    <row r="14" spans="1:255" s="33" customFormat="1" ht="15.6" customHeight="1" x14ac:dyDescent="0.2">
      <c r="A14" s="26">
        <v>10</v>
      </c>
      <c r="B14" s="27" t="s">
        <v>19</v>
      </c>
      <c r="C14" s="28">
        <v>2811.23</v>
      </c>
      <c r="D14" s="28">
        <v>1621.53</v>
      </c>
      <c r="E14" s="28">
        <f t="shared" si="0"/>
        <v>57.680445925804712</v>
      </c>
      <c r="F14" s="28">
        <v>3422.21</v>
      </c>
      <c r="G14" s="28">
        <v>3837.85</v>
      </c>
      <c r="H14" s="28">
        <f t="shared" si="1"/>
        <v>112.14536805163915</v>
      </c>
      <c r="I14" s="28">
        <v>853.02</v>
      </c>
      <c r="J14" s="28">
        <v>285.12</v>
      </c>
      <c r="K14" s="28">
        <f t="shared" si="2"/>
        <v>33.424773158894283</v>
      </c>
      <c r="L14" s="28">
        <v>7086.46</v>
      </c>
      <c r="M14" s="28">
        <v>5744.5</v>
      </c>
      <c r="N14" s="28">
        <f t="shared" si="3"/>
        <v>81.063041349277356</v>
      </c>
    </row>
    <row r="15" spans="1:255" s="33" customFormat="1" ht="15.6" customHeight="1" x14ac:dyDescent="0.2">
      <c r="A15" s="26">
        <v>11</v>
      </c>
      <c r="B15" s="27" t="s">
        <v>20</v>
      </c>
      <c r="C15" s="28">
        <v>182.21</v>
      </c>
      <c r="D15" s="28">
        <v>25.01</v>
      </c>
      <c r="E15" s="28">
        <f t="shared" si="0"/>
        <v>13.725920641018604</v>
      </c>
      <c r="F15" s="28">
        <v>191.13</v>
      </c>
      <c r="G15" s="28">
        <v>126.42</v>
      </c>
      <c r="H15" s="28">
        <f t="shared" si="1"/>
        <v>66.143462564746514</v>
      </c>
      <c r="I15" s="28">
        <v>64.739999999999995</v>
      </c>
      <c r="J15" s="28">
        <v>223.02</v>
      </c>
      <c r="K15" s="28">
        <f t="shared" si="2"/>
        <v>344.48563484708063</v>
      </c>
      <c r="L15" s="28">
        <v>438.08</v>
      </c>
      <c r="M15" s="28">
        <v>374.45</v>
      </c>
      <c r="N15" s="28">
        <f t="shared" si="3"/>
        <v>85.47525566106647</v>
      </c>
    </row>
    <row r="16" spans="1:255" s="33" customFormat="1" ht="15.6" customHeight="1" x14ac:dyDescent="0.2">
      <c r="A16" s="26">
        <v>12</v>
      </c>
      <c r="B16" s="27" t="s">
        <v>21</v>
      </c>
      <c r="C16" s="28">
        <v>449.28</v>
      </c>
      <c r="D16" s="28">
        <v>564.53</v>
      </c>
      <c r="E16" s="28">
        <f t="shared" si="0"/>
        <v>125.65215455840455</v>
      </c>
      <c r="F16" s="28">
        <v>504.65</v>
      </c>
      <c r="G16" s="28">
        <v>1379.57</v>
      </c>
      <c r="H16" s="28">
        <f t="shared" si="1"/>
        <v>273.37164371346478</v>
      </c>
      <c r="I16" s="28">
        <v>134.74</v>
      </c>
      <c r="J16" s="28">
        <v>16.3000000000002</v>
      </c>
      <c r="K16" s="28">
        <f t="shared" si="2"/>
        <v>12.097372717827074</v>
      </c>
      <c r="L16" s="28">
        <v>1088.67</v>
      </c>
      <c r="M16" s="28">
        <v>1960.4</v>
      </c>
      <c r="N16" s="28">
        <f t="shared" si="3"/>
        <v>180.07293302837405</v>
      </c>
    </row>
    <row r="17" spans="1:14" s="5" customFormat="1" ht="15.6" customHeight="1" x14ac:dyDescent="0.25">
      <c r="A17" s="36" t="s">
        <v>22</v>
      </c>
      <c r="B17" s="37"/>
      <c r="C17" s="32">
        <f>SUM(C5:C16)</f>
        <v>7633.42</v>
      </c>
      <c r="D17" s="32">
        <f>SUM(D5:D16)</f>
        <v>4745.2699999999995</v>
      </c>
      <c r="E17" s="32">
        <f t="shared" si="0"/>
        <v>62.16440337358614</v>
      </c>
      <c r="F17" s="32">
        <f>SUM(F5:F16)</f>
        <v>7622.2699999999995</v>
      </c>
      <c r="G17" s="32">
        <f>SUM(G5:G16)</f>
        <v>10286.32</v>
      </c>
      <c r="H17" s="32">
        <f t="shared" si="1"/>
        <v>134.95087421463685</v>
      </c>
      <c r="I17" s="32">
        <f>SUM(I5:I16)</f>
        <v>2781.4799999999996</v>
      </c>
      <c r="J17" s="32">
        <f>SUM(J5:J16)</f>
        <v>834.03</v>
      </c>
      <c r="K17" s="32">
        <f t="shared" si="2"/>
        <v>29.985115837611637</v>
      </c>
      <c r="L17" s="32">
        <f>SUM(L5:L16)</f>
        <v>18037.169999999998</v>
      </c>
      <c r="M17" s="32">
        <f>SUM(M5:M16)</f>
        <v>15865.62</v>
      </c>
      <c r="N17" s="32">
        <f t="shared" si="3"/>
        <v>87.960694499192513</v>
      </c>
    </row>
    <row r="18" spans="1:14" s="33" customFormat="1" ht="15.6" customHeight="1" x14ac:dyDescent="0.2">
      <c r="A18" s="26">
        <v>13</v>
      </c>
      <c r="B18" s="27" t="s">
        <v>23</v>
      </c>
      <c r="C18" s="28">
        <v>508.1</v>
      </c>
      <c r="D18" s="28">
        <v>85.41</v>
      </c>
      <c r="E18" s="28">
        <f t="shared" si="0"/>
        <v>16.809683133241489</v>
      </c>
      <c r="F18" s="28">
        <v>749.2</v>
      </c>
      <c r="G18" s="28">
        <v>301.16000000000003</v>
      </c>
      <c r="H18" s="28">
        <f t="shared" si="1"/>
        <v>40.197544046983452</v>
      </c>
      <c r="I18" s="28">
        <v>166.24</v>
      </c>
      <c r="J18" s="28">
        <v>9.6599999999999699</v>
      </c>
      <c r="K18" s="28">
        <f t="shared" si="2"/>
        <v>5.8108758421559008</v>
      </c>
      <c r="L18" s="28">
        <v>1423.54</v>
      </c>
      <c r="M18" s="28">
        <v>396.23</v>
      </c>
      <c r="N18" s="28">
        <f t="shared" si="3"/>
        <v>27.834131812242717</v>
      </c>
    </row>
    <row r="19" spans="1:14" s="33" customFormat="1" ht="15.6" customHeight="1" x14ac:dyDescent="0.2">
      <c r="A19" s="26">
        <v>14</v>
      </c>
      <c r="B19" s="27" t="s">
        <v>24</v>
      </c>
      <c r="C19" s="28">
        <v>110.57</v>
      </c>
      <c r="D19" s="28">
        <v>14.47</v>
      </c>
      <c r="E19" s="28">
        <f t="shared" si="0"/>
        <v>13.086732386723343</v>
      </c>
      <c r="F19" s="28">
        <v>142.59</v>
      </c>
      <c r="G19" s="28">
        <v>16.91</v>
      </c>
      <c r="H19" s="28">
        <f t="shared" si="1"/>
        <v>11.859176660354862</v>
      </c>
      <c r="I19" s="28">
        <v>36.56</v>
      </c>
      <c r="J19" s="28">
        <v>349.98</v>
      </c>
      <c r="K19" s="28">
        <f t="shared" si="2"/>
        <v>957.2757111597374</v>
      </c>
      <c r="L19" s="28">
        <v>289.72000000000003</v>
      </c>
      <c r="M19" s="28">
        <v>381.36</v>
      </c>
      <c r="N19" s="28">
        <f t="shared" si="3"/>
        <v>131.63053983156149</v>
      </c>
    </row>
    <row r="20" spans="1:14" s="33" customFormat="1" ht="15.6" customHeight="1" x14ac:dyDescent="0.2">
      <c r="A20" s="26">
        <v>15</v>
      </c>
      <c r="B20" s="27" t="s">
        <v>25</v>
      </c>
      <c r="C20" s="28">
        <v>0.49</v>
      </c>
      <c r="D20" s="28">
        <v>0.96</v>
      </c>
      <c r="E20" s="28">
        <f t="shared" si="0"/>
        <v>195.91836734693877</v>
      </c>
      <c r="F20" s="28">
        <v>0</v>
      </c>
      <c r="G20" s="28">
        <v>14.95</v>
      </c>
      <c r="H20" s="28">
        <v>0</v>
      </c>
      <c r="I20" s="28">
        <v>0</v>
      </c>
      <c r="J20" s="28">
        <v>8.99999999999999E-2</v>
      </c>
      <c r="K20" s="28">
        <v>0</v>
      </c>
      <c r="L20" s="28">
        <v>0.49</v>
      </c>
      <c r="M20" s="28">
        <v>16</v>
      </c>
      <c r="N20" s="28">
        <f t="shared" si="3"/>
        <v>3265.3061224489797</v>
      </c>
    </row>
    <row r="21" spans="1:14" s="33" customFormat="1" ht="15.6" customHeight="1" x14ac:dyDescent="0.2">
      <c r="A21" s="26">
        <v>16</v>
      </c>
      <c r="B21" s="27" t="s">
        <v>26</v>
      </c>
      <c r="C21" s="28">
        <v>206.93</v>
      </c>
      <c r="D21" s="28">
        <v>11.24</v>
      </c>
      <c r="E21" s="28">
        <f t="shared" si="0"/>
        <v>5.431788527521384</v>
      </c>
      <c r="F21" s="28">
        <v>26.45</v>
      </c>
      <c r="G21" s="28">
        <v>10</v>
      </c>
      <c r="H21" s="28">
        <f t="shared" si="1"/>
        <v>37.807183364839318</v>
      </c>
      <c r="I21" s="28">
        <v>13.17</v>
      </c>
      <c r="J21" s="28">
        <v>2.5</v>
      </c>
      <c r="K21" s="28">
        <f t="shared" si="2"/>
        <v>18.982536066818529</v>
      </c>
      <c r="L21" s="28">
        <v>246.55</v>
      </c>
      <c r="M21" s="28">
        <v>23.74</v>
      </c>
      <c r="N21" s="28">
        <f t="shared" si="3"/>
        <v>9.6288785236260388</v>
      </c>
    </row>
    <row r="22" spans="1:14" s="33" customFormat="1" ht="15.6" customHeight="1" x14ac:dyDescent="0.2">
      <c r="A22" s="26">
        <v>17</v>
      </c>
      <c r="B22" s="27" t="s">
        <v>27</v>
      </c>
      <c r="C22" s="28">
        <v>25.73</v>
      </c>
      <c r="D22" s="28">
        <v>175.82</v>
      </c>
      <c r="E22" s="28">
        <f t="shared" si="0"/>
        <v>683.32685581033809</v>
      </c>
      <c r="F22" s="28">
        <v>41.12</v>
      </c>
      <c r="G22" s="28">
        <v>39.43</v>
      </c>
      <c r="H22" s="28">
        <f t="shared" si="1"/>
        <v>95.890077821011673</v>
      </c>
      <c r="I22" s="28">
        <v>1.05000000000001</v>
      </c>
      <c r="J22" s="28">
        <v>0.96000000000000796</v>
      </c>
      <c r="K22" s="28">
        <f t="shared" si="2"/>
        <v>91.428571428571317</v>
      </c>
      <c r="L22" s="28">
        <v>67.900000000000006</v>
      </c>
      <c r="M22" s="28">
        <v>216.21</v>
      </c>
      <c r="N22" s="28">
        <f t="shared" si="3"/>
        <v>318.42415316642121</v>
      </c>
    </row>
    <row r="23" spans="1:14" s="33" customFormat="1" ht="15.6" customHeight="1" x14ac:dyDescent="0.2">
      <c r="A23" s="26">
        <v>18</v>
      </c>
      <c r="B23" s="27" t="s">
        <v>28</v>
      </c>
      <c r="C23" s="28">
        <v>709.27</v>
      </c>
      <c r="D23" s="28">
        <v>968.23</v>
      </c>
      <c r="E23" s="28">
        <f t="shared" si="0"/>
        <v>136.51077868794675</v>
      </c>
      <c r="F23" s="28">
        <v>498.91</v>
      </c>
      <c r="G23" s="28">
        <v>2005.81</v>
      </c>
      <c r="H23" s="28">
        <f t="shared" si="1"/>
        <v>402.0384438075003</v>
      </c>
      <c r="I23" s="28">
        <v>232.31</v>
      </c>
      <c r="J23" s="28">
        <v>7.26999999999998</v>
      </c>
      <c r="K23" s="28">
        <f t="shared" si="2"/>
        <v>3.1294391115319962</v>
      </c>
      <c r="L23" s="28">
        <v>1440.49</v>
      </c>
      <c r="M23" s="28">
        <v>2981.31</v>
      </c>
      <c r="N23" s="28">
        <f t="shared" si="3"/>
        <v>206.96499107942435</v>
      </c>
    </row>
    <row r="24" spans="1:14" s="33" customFormat="1" ht="15.6" customHeight="1" x14ac:dyDescent="0.2">
      <c r="A24" s="26">
        <v>19</v>
      </c>
      <c r="B24" s="27" t="s">
        <v>29</v>
      </c>
      <c r="C24" s="28">
        <v>378.4</v>
      </c>
      <c r="D24" s="28">
        <v>247.84</v>
      </c>
      <c r="E24" s="28">
        <f t="shared" si="0"/>
        <v>65.496828752642713</v>
      </c>
      <c r="F24" s="28">
        <v>1294.8</v>
      </c>
      <c r="G24" s="28">
        <v>2274.25</v>
      </c>
      <c r="H24" s="28">
        <f t="shared" si="1"/>
        <v>175.64488724127278</v>
      </c>
      <c r="I24" s="28">
        <v>105.72</v>
      </c>
      <c r="J24" s="28">
        <v>28.659999999999901</v>
      </c>
      <c r="K24" s="28">
        <f t="shared" si="2"/>
        <v>27.109345440786893</v>
      </c>
      <c r="L24" s="28">
        <v>1778.92</v>
      </c>
      <c r="M24" s="28">
        <v>2550.75</v>
      </c>
      <c r="N24" s="28">
        <f t="shared" si="3"/>
        <v>143.38756099206259</v>
      </c>
    </row>
    <row r="25" spans="1:14" s="33" customFormat="1" ht="15.6" customHeight="1" x14ac:dyDescent="0.2">
      <c r="A25" s="26">
        <v>20</v>
      </c>
      <c r="B25" s="27" t="s">
        <v>30</v>
      </c>
      <c r="C25" s="28">
        <v>448.42</v>
      </c>
      <c r="D25" s="28">
        <v>164.24</v>
      </c>
      <c r="E25" s="28">
        <f t="shared" si="0"/>
        <v>36.626377057223145</v>
      </c>
      <c r="F25" s="28">
        <v>571.41</v>
      </c>
      <c r="G25" s="28">
        <v>386.42</v>
      </c>
      <c r="H25" s="28">
        <f t="shared" si="1"/>
        <v>67.62569783517965</v>
      </c>
      <c r="I25" s="28">
        <v>107.42</v>
      </c>
      <c r="J25" s="28">
        <v>4.87999999999988</v>
      </c>
      <c r="K25" s="28">
        <f t="shared" si="2"/>
        <v>4.5429156581641035</v>
      </c>
      <c r="L25" s="28">
        <v>1127.25</v>
      </c>
      <c r="M25" s="28">
        <v>555.54</v>
      </c>
      <c r="N25" s="28">
        <f t="shared" si="3"/>
        <v>49.282767797737854</v>
      </c>
    </row>
    <row r="26" spans="1:14" s="33" customFormat="1" ht="15.6" customHeight="1" x14ac:dyDescent="0.2">
      <c r="A26" s="26">
        <v>21</v>
      </c>
      <c r="B26" s="27" t="s">
        <v>31</v>
      </c>
      <c r="C26" s="28">
        <v>66.25</v>
      </c>
      <c r="D26" s="28">
        <v>169.45</v>
      </c>
      <c r="E26" s="28">
        <f t="shared" si="0"/>
        <v>255.77358490566039</v>
      </c>
      <c r="F26" s="28">
        <v>42.32</v>
      </c>
      <c r="G26" s="28">
        <v>32.69</v>
      </c>
      <c r="H26" s="28">
        <f t="shared" si="1"/>
        <v>77.244801512287324</v>
      </c>
      <c r="I26" s="28">
        <v>53.21</v>
      </c>
      <c r="J26" s="28">
        <v>24.25</v>
      </c>
      <c r="K26" s="28">
        <f t="shared" si="2"/>
        <v>45.574140199210674</v>
      </c>
      <c r="L26" s="28">
        <v>161.78</v>
      </c>
      <c r="M26" s="28">
        <v>226.39</v>
      </c>
      <c r="N26" s="28">
        <f t="shared" si="3"/>
        <v>139.93695141550253</v>
      </c>
    </row>
    <row r="27" spans="1:14" s="33" customFormat="1" ht="15.6" customHeight="1" x14ac:dyDescent="0.2">
      <c r="A27" s="26">
        <v>22</v>
      </c>
      <c r="B27" s="27" t="s">
        <v>32</v>
      </c>
      <c r="C27" s="28">
        <v>66.3</v>
      </c>
      <c r="D27" s="28">
        <v>500.77</v>
      </c>
      <c r="E27" s="28">
        <f t="shared" si="0"/>
        <v>755.30920060331823</v>
      </c>
      <c r="F27" s="28">
        <v>105.95</v>
      </c>
      <c r="G27" s="28">
        <v>649.22</v>
      </c>
      <c r="H27" s="28">
        <f t="shared" si="1"/>
        <v>612.76073619631904</v>
      </c>
      <c r="I27" s="28">
        <v>21.37</v>
      </c>
      <c r="J27" s="28">
        <v>0</v>
      </c>
      <c r="K27" s="28">
        <f t="shared" si="2"/>
        <v>0</v>
      </c>
      <c r="L27" s="28">
        <v>193.62</v>
      </c>
      <c r="M27" s="28">
        <v>1149.99</v>
      </c>
      <c r="N27" s="28">
        <f t="shared" si="3"/>
        <v>593.94174155562439</v>
      </c>
    </row>
    <row r="28" spans="1:14" s="33" customFormat="1" ht="15.6" customHeight="1" x14ac:dyDescent="0.2">
      <c r="A28" s="26">
        <v>23</v>
      </c>
      <c r="B28" s="27" t="s">
        <v>33</v>
      </c>
      <c r="C28" s="28">
        <v>0</v>
      </c>
      <c r="D28" s="28">
        <v>0.05</v>
      </c>
      <c r="E28" s="28">
        <v>0</v>
      </c>
      <c r="F28" s="28">
        <v>4.0199999999999996</v>
      </c>
      <c r="G28" s="28">
        <v>0.27</v>
      </c>
      <c r="H28" s="28">
        <f t="shared" si="1"/>
        <v>6.7164179104477624</v>
      </c>
      <c r="I28" s="28">
        <v>7.86</v>
      </c>
      <c r="J28" s="28">
        <v>0.23</v>
      </c>
      <c r="K28" s="28">
        <f t="shared" si="2"/>
        <v>2.9262086513994912</v>
      </c>
      <c r="L28" s="28">
        <v>11.88</v>
      </c>
      <c r="M28" s="28">
        <v>0.55000000000000004</v>
      </c>
      <c r="N28" s="28">
        <f t="shared" si="3"/>
        <v>4.6296296296296298</v>
      </c>
    </row>
    <row r="29" spans="1:14" s="33" customFormat="1" ht="15.6" customHeight="1" x14ac:dyDescent="0.2">
      <c r="A29" s="26">
        <v>24</v>
      </c>
      <c r="B29" s="27" t="s">
        <v>34</v>
      </c>
      <c r="C29" s="28">
        <v>18.71</v>
      </c>
      <c r="D29" s="28">
        <v>28.74</v>
      </c>
      <c r="E29" s="28">
        <f t="shared" si="0"/>
        <v>153.60769641902726</v>
      </c>
      <c r="F29" s="28">
        <v>76.25</v>
      </c>
      <c r="G29" s="28">
        <v>37.33</v>
      </c>
      <c r="H29" s="28">
        <f t="shared" si="1"/>
        <v>48.95737704918033</v>
      </c>
      <c r="I29" s="28">
        <v>11.56</v>
      </c>
      <c r="J29" s="28">
        <v>3.4100000000000099</v>
      </c>
      <c r="K29" s="28">
        <f t="shared" si="2"/>
        <v>29.498269896193857</v>
      </c>
      <c r="L29" s="28">
        <v>106.52</v>
      </c>
      <c r="M29" s="28">
        <v>69.48</v>
      </c>
      <c r="N29" s="28">
        <f t="shared" si="3"/>
        <v>65.227187382651152</v>
      </c>
    </row>
    <row r="30" spans="1:14" s="33" customFormat="1" ht="15.6" customHeight="1" x14ac:dyDescent="0.2">
      <c r="A30" s="26">
        <v>25</v>
      </c>
      <c r="B30" s="27" t="s">
        <v>35</v>
      </c>
      <c r="C30" s="28">
        <v>0.17</v>
      </c>
      <c r="D30" s="28">
        <v>0</v>
      </c>
      <c r="E30" s="28">
        <f t="shared" si="0"/>
        <v>0</v>
      </c>
      <c r="F30" s="28">
        <v>0.05</v>
      </c>
      <c r="G30" s="28">
        <v>0</v>
      </c>
      <c r="H30" s="28">
        <f t="shared" si="1"/>
        <v>0</v>
      </c>
      <c r="I30" s="28">
        <v>0</v>
      </c>
      <c r="J30" s="28">
        <v>0</v>
      </c>
      <c r="K30" s="28">
        <v>0</v>
      </c>
      <c r="L30" s="28">
        <v>0.22</v>
      </c>
      <c r="M30" s="28">
        <v>0</v>
      </c>
      <c r="N30" s="28">
        <f t="shared" si="3"/>
        <v>0</v>
      </c>
    </row>
    <row r="31" spans="1:14" s="33" customFormat="1" ht="15.6" customHeight="1" x14ac:dyDescent="0.2">
      <c r="A31" s="26">
        <v>26</v>
      </c>
      <c r="B31" s="27" t="s">
        <v>36</v>
      </c>
      <c r="C31" s="28">
        <v>66.290000000000006</v>
      </c>
      <c r="D31" s="28">
        <v>112.45</v>
      </c>
      <c r="E31" s="28">
        <f t="shared" si="0"/>
        <v>169.6334288731332</v>
      </c>
      <c r="F31" s="28">
        <v>99.22</v>
      </c>
      <c r="G31" s="28">
        <v>1012.5</v>
      </c>
      <c r="H31" s="28">
        <f t="shared" si="1"/>
        <v>1020.4595847611369</v>
      </c>
      <c r="I31" s="28">
        <v>16.829999999999998</v>
      </c>
      <c r="J31" s="28">
        <v>2.3299999999999299</v>
      </c>
      <c r="K31" s="28">
        <f t="shared" si="2"/>
        <v>13.844325609031078</v>
      </c>
      <c r="L31" s="28">
        <v>182.34</v>
      </c>
      <c r="M31" s="28">
        <v>1127.28</v>
      </c>
      <c r="N31" s="28">
        <f t="shared" si="3"/>
        <v>618.22968081605779</v>
      </c>
    </row>
    <row r="32" spans="1:14" s="33" customFormat="1" ht="15.6" customHeight="1" x14ac:dyDescent="0.2">
      <c r="A32" s="26">
        <v>27</v>
      </c>
      <c r="B32" s="27" t="s">
        <v>37</v>
      </c>
      <c r="C32" s="28">
        <v>5.58</v>
      </c>
      <c r="D32" s="28">
        <v>0</v>
      </c>
      <c r="E32" s="28">
        <f t="shared" si="0"/>
        <v>0</v>
      </c>
      <c r="F32" s="28">
        <v>2.56</v>
      </c>
      <c r="G32" s="28">
        <v>0.13</v>
      </c>
      <c r="H32" s="28">
        <f t="shared" si="1"/>
        <v>5.078125</v>
      </c>
      <c r="I32" s="28">
        <v>1.5</v>
      </c>
      <c r="J32" s="28">
        <v>0</v>
      </c>
      <c r="K32" s="28">
        <f t="shared" si="2"/>
        <v>0</v>
      </c>
      <c r="L32" s="28">
        <v>9.64</v>
      </c>
      <c r="M32" s="28">
        <v>0.13</v>
      </c>
      <c r="N32" s="28">
        <f t="shared" si="3"/>
        <v>1.3485477178423235</v>
      </c>
    </row>
    <row r="33" spans="1:14" s="33" customFormat="1" ht="15.6" customHeight="1" x14ac:dyDescent="0.2">
      <c r="A33" s="26">
        <v>28</v>
      </c>
      <c r="B33" s="27" t="s">
        <v>38</v>
      </c>
      <c r="C33" s="28">
        <v>1.48</v>
      </c>
      <c r="D33" s="28">
        <v>31.32</v>
      </c>
      <c r="E33" s="28">
        <f t="shared" si="0"/>
        <v>2116.2162162162163</v>
      </c>
      <c r="F33" s="28">
        <v>1.1299999999999999</v>
      </c>
      <c r="G33" s="28">
        <v>26.24</v>
      </c>
      <c r="H33" s="28">
        <f t="shared" si="1"/>
        <v>2322.1238938053098</v>
      </c>
      <c r="I33" s="28">
        <v>2.2400000000000002</v>
      </c>
      <c r="J33" s="28">
        <v>2.76</v>
      </c>
      <c r="K33" s="28">
        <f t="shared" si="2"/>
        <v>123.21428571428569</v>
      </c>
      <c r="L33" s="28">
        <v>4.8499999999999996</v>
      </c>
      <c r="M33" s="28">
        <v>60.32</v>
      </c>
      <c r="N33" s="28">
        <f t="shared" si="3"/>
        <v>1243.7113402061857</v>
      </c>
    </row>
    <row r="34" spans="1:14" s="33" customFormat="1" ht="15.6" customHeight="1" x14ac:dyDescent="0.2">
      <c r="A34" s="26">
        <v>29</v>
      </c>
      <c r="B34" s="27" t="s">
        <v>39</v>
      </c>
      <c r="C34" s="28">
        <v>3.72</v>
      </c>
      <c r="D34" s="28">
        <v>7.87</v>
      </c>
      <c r="E34" s="28">
        <f t="shared" si="0"/>
        <v>211.55913978494624</v>
      </c>
      <c r="F34" s="28">
        <v>31.25</v>
      </c>
      <c r="G34" s="28">
        <v>0</v>
      </c>
      <c r="H34" s="28">
        <f t="shared" si="1"/>
        <v>0</v>
      </c>
      <c r="I34" s="28">
        <v>1.32</v>
      </c>
      <c r="J34" s="28">
        <v>0</v>
      </c>
      <c r="K34" s="28">
        <f t="shared" si="2"/>
        <v>0</v>
      </c>
      <c r="L34" s="28">
        <v>36.29</v>
      </c>
      <c r="M34" s="28">
        <v>7.87</v>
      </c>
      <c r="N34" s="28">
        <f t="shared" si="3"/>
        <v>21.68641499035547</v>
      </c>
    </row>
    <row r="35" spans="1:14" s="33" customFormat="1" ht="15.6" customHeight="1" x14ac:dyDescent="0.2">
      <c r="A35" s="26">
        <v>30</v>
      </c>
      <c r="B35" s="27" t="s">
        <v>40</v>
      </c>
      <c r="C35" s="28">
        <v>0</v>
      </c>
      <c r="D35" s="28">
        <v>0</v>
      </c>
      <c r="E35" s="28">
        <v>0</v>
      </c>
      <c r="F35" s="28">
        <v>30.78</v>
      </c>
      <c r="G35" s="28">
        <v>6.1</v>
      </c>
      <c r="H35" s="28">
        <f t="shared" si="1"/>
        <v>19.8180636777128</v>
      </c>
      <c r="I35" s="28">
        <v>2.4300000000000002</v>
      </c>
      <c r="J35" s="28">
        <v>0.86</v>
      </c>
      <c r="K35" s="28">
        <f t="shared" si="2"/>
        <v>35.390946502057616</v>
      </c>
      <c r="L35" s="28">
        <v>33.21</v>
      </c>
      <c r="M35" s="28">
        <v>6.96</v>
      </c>
      <c r="N35" s="28">
        <f t="shared" si="3"/>
        <v>20.95754290876242</v>
      </c>
    </row>
    <row r="36" spans="1:14" s="33" customFormat="1" ht="15.6" customHeight="1" x14ac:dyDescent="0.2">
      <c r="A36" s="26">
        <v>31</v>
      </c>
      <c r="B36" s="27" t="s">
        <v>41</v>
      </c>
      <c r="C36" s="28">
        <v>13.91</v>
      </c>
      <c r="D36" s="28">
        <v>88.45</v>
      </c>
      <c r="E36" s="28">
        <f t="shared" si="0"/>
        <v>635.87347232207048</v>
      </c>
      <c r="F36" s="28">
        <v>16.28</v>
      </c>
      <c r="G36" s="28">
        <v>588.47</v>
      </c>
      <c r="H36" s="28">
        <f t="shared" si="1"/>
        <v>3614.6805896805895</v>
      </c>
      <c r="I36" s="28">
        <v>4.96</v>
      </c>
      <c r="J36" s="28">
        <v>4.11999999999989</v>
      </c>
      <c r="K36" s="28">
        <f t="shared" si="2"/>
        <v>83.064516129030039</v>
      </c>
      <c r="L36" s="28">
        <v>35.15</v>
      </c>
      <c r="M36" s="28">
        <v>681.04</v>
      </c>
      <c r="N36" s="28">
        <f t="shared" si="3"/>
        <v>1937.5248933143671</v>
      </c>
    </row>
    <row r="37" spans="1:14" s="5" customFormat="1" ht="15.6" customHeight="1" x14ac:dyDescent="0.25">
      <c r="A37" s="36" t="s">
        <v>42</v>
      </c>
      <c r="B37" s="37"/>
      <c r="C37" s="32">
        <f>SUM(C18:C36)</f>
        <v>2630.32</v>
      </c>
      <c r="D37" s="32">
        <f>SUM(D18:D36)</f>
        <v>2607.31</v>
      </c>
      <c r="E37" s="32">
        <f t="shared" si="0"/>
        <v>99.12520149639586</v>
      </c>
      <c r="F37" s="32">
        <f>SUM(F18:F36)</f>
        <v>3734.2900000000004</v>
      </c>
      <c r="G37" s="32">
        <f>SUM(G18:G36)</f>
        <v>7401.880000000001</v>
      </c>
      <c r="H37" s="32">
        <f t="shared" si="1"/>
        <v>198.21385055793738</v>
      </c>
      <c r="I37" s="32">
        <f>SUM(I18:I36)</f>
        <v>785.75000000000011</v>
      </c>
      <c r="J37" s="32">
        <f>SUM(J18:J36)</f>
        <v>441.95999999999958</v>
      </c>
      <c r="K37" s="32">
        <f t="shared" si="2"/>
        <v>56.246897868278658</v>
      </c>
      <c r="L37" s="32">
        <f>SUM(L18:L36)</f>
        <v>7150.3600000000015</v>
      </c>
      <c r="M37" s="32">
        <f>SUM(M18:M36)</f>
        <v>10451.149999999998</v>
      </c>
      <c r="N37" s="32">
        <f t="shared" si="3"/>
        <v>146.16257083559424</v>
      </c>
    </row>
    <row r="38" spans="1:14" s="33" customFormat="1" ht="15.6" customHeight="1" x14ac:dyDescent="0.2">
      <c r="A38" s="26">
        <v>32</v>
      </c>
      <c r="B38" s="27" t="s">
        <v>43</v>
      </c>
      <c r="C38" s="28">
        <v>7484.77</v>
      </c>
      <c r="D38" s="28">
        <v>6027.39</v>
      </c>
      <c r="E38" s="28">
        <f t="shared" si="0"/>
        <v>80.528727001631324</v>
      </c>
      <c r="F38" s="28">
        <v>89.89</v>
      </c>
      <c r="G38" s="28">
        <v>0</v>
      </c>
      <c r="H38" s="28">
        <f t="shared" si="1"/>
        <v>0</v>
      </c>
      <c r="I38" s="28">
        <v>117.30999999999899</v>
      </c>
      <c r="J38" s="28">
        <v>118.29</v>
      </c>
      <c r="K38" s="28">
        <f t="shared" si="2"/>
        <v>100.83539340209788</v>
      </c>
      <c r="L38" s="28">
        <v>7691.97</v>
      </c>
      <c r="M38" s="28">
        <v>6145.68</v>
      </c>
      <c r="N38" s="28">
        <f t="shared" si="3"/>
        <v>79.897347493554975</v>
      </c>
    </row>
    <row r="39" spans="1:14" s="5" customFormat="1" ht="15.6" customHeight="1" x14ac:dyDescent="0.25">
      <c r="A39" s="36" t="s">
        <v>44</v>
      </c>
      <c r="B39" s="37"/>
      <c r="C39" s="32">
        <f>SUM(C38:C38)</f>
        <v>7484.77</v>
      </c>
      <c r="D39" s="32">
        <f>SUM(D38:D38)</f>
        <v>6027.39</v>
      </c>
      <c r="E39" s="32">
        <f t="shared" si="0"/>
        <v>80.528727001631324</v>
      </c>
      <c r="F39" s="32">
        <f>SUM(F38:F38)</f>
        <v>89.89</v>
      </c>
      <c r="G39" s="32">
        <f>SUM(G38:G38)</f>
        <v>0</v>
      </c>
      <c r="H39" s="32">
        <f t="shared" si="1"/>
        <v>0</v>
      </c>
      <c r="I39" s="32">
        <f>SUM(I38:I38)</f>
        <v>117.30999999999899</v>
      </c>
      <c r="J39" s="32">
        <f>SUM(J38:J38)</f>
        <v>118.29</v>
      </c>
      <c r="K39" s="32">
        <f t="shared" si="2"/>
        <v>100.83539340209788</v>
      </c>
      <c r="L39" s="32">
        <f>SUM(L38:L38)</f>
        <v>7691.97</v>
      </c>
      <c r="M39" s="32">
        <f>SUM(M38:M38)</f>
        <v>6145.68</v>
      </c>
      <c r="N39" s="32">
        <f t="shared" si="3"/>
        <v>79.897347493554975</v>
      </c>
    </row>
    <row r="40" spans="1:14" s="33" customFormat="1" ht="15.6" customHeight="1" x14ac:dyDescent="0.2">
      <c r="A40" s="26">
        <v>33</v>
      </c>
      <c r="B40" s="27" t="s">
        <v>45</v>
      </c>
      <c r="C40" s="28">
        <v>2870.72</v>
      </c>
      <c r="D40" s="28">
        <v>784</v>
      </c>
      <c r="E40" s="28">
        <f t="shared" si="0"/>
        <v>27.310221825883403</v>
      </c>
      <c r="F40" s="28">
        <v>615.61</v>
      </c>
      <c r="G40" s="28">
        <v>675.81</v>
      </c>
      <c r="H40" s="28">
        <f t="shared" si="1"/>
        <v>109.77891847110995</v>
      </c>
      <c r="I40" s="28">
        <v>409.84</v>
      </c>
      <c r="J40" s="28">
        <v>131.61000000000001</v>
      </c>
      <c r="K40" s="28">
        <f t="shared" si="2"/>
        <v>32.112531719695497</v>
      </c>
      <c r="L40" s="28">
        <v>3896.17</v>
      </c>
      <c r="M40" s="28">
        <v>1591.42</v>
      </c>
      <c r="N40" s="28">
        <f t="shared" si="3"/>
        <v>40.845753650379734</v>
      </c>
    </row>
    <row r="41" spans="1:14" s="5" customFormat="1" ht="15.6" customHeight="1" x14ac:dyDescent="0.25">
      <c r="A41" s="36" t="s">
        <v>46</v>
      </c>
      <c r="B41" s="37"/>
      <c r="C41" s="32">
        <f>SUM(C40:C40)</f>
        <v>2870.72</v>
      </c>
      <c r="D41" s="32">
        <f>SUM(D40:D40)</f>
        <v>784</v>
      </c>
      <c r="E41" s="32">
        <f t="shared" si="0"/>
        <v>27.310221825883403</v>
      </c>
      <c r="F41" s="32">
        <f>SUM(F40:F40)</f>
        <v>615.61</v>
      </c>
      <c r="G41" s="32">
        <f>SUM(G40:G40)</f>
        <v>675.81</v>
      </c>
      <c r="H41" s="32">
        <f t="shared" si="1"/>
        <v>109.77891847110995</v>
      </c>
      <c r="I41" s="32">
        <f>SUM(I40:I40)</f>
        <v>409.84</v>
      </c>
      <c r="J41" s="32">
        <f>SUM(J40:J40)</f>
        <v>131.61000000000001</v>
      </c>
      <c r="K41" s="32">
        <f t="shared" si="2"/>
        <v>32.112531719695497</v>
      </c>
      <c r="L41" s="32">
        <f>SUM(L40:L40)</f>
        <v>3896.17</v>
      </c>
      <c r="M41" s="32">
        <f>SUM(M40:M40)</f>
        <v>1591.42</v>
      </c>
      <c r="N41" s="32">
        <f t="shared" si="3"/>
        <v>40.845753650379734</v>
      </c>
    </row>
    <row r="42" spans="1:14" s="33" customFormat="1" ht="15.6" customHeight="1" x14ac:dyDescent="0.2">
      <c r="A42" s="26">
        <v>34</v>
      </c>
      <c r="B42" s="27" t="s">
        <v>47</v>
      </c>
      <c r="C42" s="28">
        <v>28.71</v>
      </c>
      <c r="D42" s="28">
        <v>94.59</v>
      </c>
      <c r="E42" s="28">
        <f t="shared" si="0"/>
        <v>329.46708463949841</v>
      </c>
      <c r="F42" s="28">
        <v>44.27</v>
      </c>
      <c r="G42" s="28">
        <v>138.38</v>
      </c>
      <c r="H42" s="28">
        <f t="shared" si="1"/>
        <v>312.58188389428506</v>
      </c>
      <c r="I42" s="28">
        <v>10.210000000000001</v>
      </c>
      <c r="J42" s="28">
        <v>5.9300000000000104</v>
      </c>
      <c r="K42" s="28">
        <f t="shared" si="2"/>
        <v>58.080313418217536</v>
      </c>
      <c r="L42" s="28">
        <v>83.19</v>
      </c>
      <c r="M42" s="28">
        <v>238.9</v>
      </c>
      <c r="N42" s="28">
        <f t="shared" si="3"/>
        <v>287.17393917538169</v>
      </c>
    </row>
    <row r="43" spans="1:14" s="33" customFormat="1" ht="15.6" customHeight="1" x14ac:dyDescent="0.2">
      <c r="A43" s="26">
        <v>35</v>
      </c>
      <c r="B43" s="27" t="s">
        <v>48</v>
      </c>
      <c r="C43" s="28">
        <v>22.95</v>
      </c>
      <c r="D43" s="28">
        <v>6.7</v>
      </c>
      <c r="E43" s="28">
        <f t="shared" si="0"/>
        <v>29.19389978213508</v>
      </c>
      <c r="F43" s="28">
        <v>25.32</v>
      </c>
      <c r="G43" s="28">
        <v>36.79</v>
      </c>
      <c r="H43" s="28">
        <f t="shared" si="1"/>
        <v>145.30015797788309</v>
      </c>
      <c r="I43" s="28">
        <v>12.7</v>
      </c>
      <c r="J43" s="28">
        <v>15.19</v>
      </c>
      <c r="K43" s="28">
        <f t="shared" si="2"/>
        <v>119.60629921259842</v>
      </c>
      <c r="L43" s="28">
        <v>60.97</v>
      </c>
      <c r="M43" s="28">
        <v>58.68</v>
      </c>
      <c r="N43" s="28">
        <f t="shared" si="3"/>
        <v>96.244054453009682</v>
      </c>
    </row>
    <row r="44" spans="1:14" s="33" customFormat="1" ht="15.6" customHeight="1" x14ac:dyDescent="0.2">
      <c r="A44" s="26">
        <v>36</v>
      </c>
      <c r="B44" s="27" t="s">
        <v>49</v>
      </c>
      <c r="C44" s="28">
        <v>21.84</v>
      </c>
      <c r="D44" s="28">
        <v>65.16</v>
      </c>
      <c r="E44" s="28">
        <f t="shared" si="0"/>
        <v>298.35164835164835</v>
      </c>
      <c r="F44" s="28">
        <v>27.01</v>
      </c>
      <c r="G44" s="28">
        <v>36.380000000000003</v>
      </c>
      <c r="H44" s="28">
        <f t="shared" si="1"/>
        <v>134.69085523880045</v>
      </c>
      <c r="I44" s="28">
        <v>19.62</v>
      </c>
      <c r="J44" s="28">
        <v>1.99000000000001</v>
      </c>
      <c r="K44" s="28">
        <f t="shared" si="2"/>
        <v>10.142711518858357</v>
      </c>
      <c r="L44" s="28">
        <v>68.47</v>
      </c>
      <c r="M44" s="28">
        <v>103.53</v>
      </c>
      <c r="N44" s="28">
        <f t="shared" si="3"/>
        <v>151.20490725865344</v>
      </c>
    </row>
    <row r="45" spans="1:14" s="33" customFormat="1" ht="15.6" customHeight="1" x14ac:dyDescent="0.2">
      <c r="A45" s="26">
        <v>37</v>
      </c>
      <c r="B45" s="27" t="s">
        <v>50</v>
      </c>
      <c r="C45" s="28">
        <v>3.45</v>
      </c>
      <c r="D45" s="28">
        <v>21.48</v>
      </c>
      <c r="E45" s="28">
        <f t="shared" si="0"/>
        <v>622.60869565217388</v>
      </c>
      <c r="F45" s="28">
        <v>9.23</v>
      </c>
      <c r="G45" s="28">
        <v>0</v>
      </c>
      <c r="H45" s="28">
        <f t="shared" si="1"/>
        <v>0</v>
      </c>
      <c r="I45" s="28">
        <v>5.23</v>
      </c>
      <c r="J45" s="28">
        <v>1.96</v>
      </c>
      <c r="K45" s="28">
        <f t="shared" si="2"/>
        <v>37.476099426386227</v>
      </c>
      <c r="L45" s="28">
        <v>17.91</v>
      </c>
      <c r="M45" s="28">
        <v>23.44</v>
      </c>
      <c r="N45" s="28">
        <f t="shared" si="3"/>
        <v>130.87660524846456</v>
      </c>
    </row>
    <row r="46" spans="1:14" s="33" customFormat="1" ht="15.6" customHeight="1" x14ac:dyDescent="0.2">
      <c r="A46" s="26">
        <v>38</v>
      </c>
      <c r="B46" s="27" t="s">
        <v>51</v>
      </c>
      <c r="C46" s="28">
        <v>12.87</v>
      </c>
      <c r="D46" s="28">
        <v>42.6</v>
      </c>
      <c r="E46" s="28">
        <f t="shared" si="0"/>
        <v>331.002331002331</v>
      </c>
      <c r="F46" s="28">
        <v>14.64</v>
      </c>
      <c r="G46" s="28">
        <v>10.3</v>
      </c>
      <c r="H46" s="28">
        <f t="shared" si="1"/>
        <v>70.355191256830608</v>
      </c>
      <c r="I46" s="28">
        <v>14.43</v>
      </c>
      <c r="J46" s="28">
        <v>61.53</v>
      </c>
      <c r="K46" s="28">
        <f t="shared" si="2"/>
        <v>426.40332640332639</v>
      </c>
      <c r="L46" s="28">
        <v>41.94</v>
      </c>
      <c r="M46" s="28">
        <v>114.43</v>
      </c>
      <c r="N46" s="28">
        <f t="shared" si="3"/>
        <v>272.84215546018123</v>
      </c>
    </row>
    <row r="47" spans="1:14" s="33" customFormat="1" ht="15.6" customHeight="1" x14ac:dyDescent="0.2">
      <c r="A47" s="26">
        <v>39</v>
      </c>
      <c r="B47" s="27" t="s">
        <v>52</v>
      </c>
      <c r="C47" s="28">
        <v>6.13</v>
      </c>
      <c r="D47" s="28">
        <v>26.45</v>
      </c>
      <c r="E47" s="28">
        <f t="shared" si="0"/>
        <v>431.48450244698211</v>
      </c>
      <c r="F47" s="28">
        <v>7.94</v>
      </c>
      <c r="G47" s="28">
        <v>0</v>
      </c>
      <c r="H47" s="28">
        <f t="shared" si="1"/>
        <v>0</v>
      </c>
      <c r="I47" s="28">
        <v>2.73</v>
      </c>
      <c r="J47" s="28">
        <v>11.68</v>
      </c>
      <c r="K47" s="28">
        <f t="shared" si="2"/>
        <v>427.83882783882785</v>
      </c>
      <c r="L47" s="28">
        <v>16.8</v>
      </c>
      <c r="M47" s="28">
        <v>38.130000000000003</v>
      </c>
      <c r="N47" s="28">
        <f t="shared" si="3"/>
        <v>226.96428571428572</v>
      </c>
    </row>
    <row r="48" spans="1:14" s="33" customFormat="1" ht="15.6" customHeight="1" x14ac:dyDescent="0.2">
      <c r="A48" s="26">
        <v>40</v>
      </c>
      <c r="B48" s="27" t="s">
        <v>53</v>
      </c>
      <c r="C48" s="28">
        <v>5</v>
      </c>
      <c r="D48" s="28">
        <v>1.87</v>
      </c>
      <c r="E48" s="28">
        <f t="shared" si="0"/>
        <v>37.4</v>
      </c>
      <c r="F48" s="28">
        <v>8.49</v>
      </c>
      <c r="G48" s="28">
        <v>0.26</v>
      </c>
      <c r="H48" s="28">
        <f t="shared" si="1"/>
        <v>3.0624263839811543</v>
      </c>
      <c r="I48" s="28">
        <v>7.25</v>
      </c>
      <c r="J48" s="28">
        <v>30.68</v>
      </c>
      <c r="K48" s="28">
        <f t="shared" si="2"/>
        <v>423.17241379310343</v>
      </c>
      <c r="L48" s="28">
        <v>20.74</v>
      </c>
      <c r="M48" s="28">
        <v>32.81</v>
      </c>
      <c r="N48" s="28">
        <f t="shared" si="3"/>
        <v>158.19672131147544</v>
      </c>
    </row>
    <row r="49" spans="1:14" s="33" customFormat="1" ht="15.6" customHeight="1" x14ac:dyDescent="0.2">
      <c r="A49" s="26">
        <v>41</v>
      </c>
      <c r="B49" s="27" t="s">
        <v>54</v>
      </c>
      <c r="C49" s="28">
        <v>0.28000000000000003</v>
      </c>
      <c r="D49" s="28">
        <v>20.71</v>
      </c>
      <c r="E49" s="28">
        <f t="shared" si="0"/>
        <v>7396.4285714285706</v>
      </c>
      <c r="F49" s="28">
        <v>9.89</v>
      </c>
      <c r="G49" s="28">
        <v>1.24</v>
      </c>
      <c r="H49" s="28">
        <f t="shared" si="1"/>
        <v>12.537917087967642</v>
      </c>
      <c r="I49" s="28">
        <v>15.94</v>
      </c>
      <c r="J49" s="28">
        <v>35.869999999999997</v>
      </c>
      <c r="K49" s="28">
        <f t="shared" si="2"/>
        <v>225.03136762860726</v>
      </c>
      <c r="L49" s="28">
        <v>26.11</v>
      </c>
      <c r="M49" s="28">
        <v>57.82</v>
      </c>
      <c r="N49" s="28">
        <f t="shared" si="3"/>
        <v>221.44772117962469</v>
      </c>
    </row>
    <row r="50" spans="1:14" s="5" customFormat="1" ht="15.6" customHeight="1" x14ac:dyDescent="0.25">
      <c r="A50" s="36" t="s">
        <v>55</v>
      </c>
      <c r="B50" s="37"/>
      <c r="C50" s="32">
        <f>SUM(C42:C49)</f>
        <v>101.23</v>
      </c>
      <c r="D50" s="32">
        <f>SUM(D42:D49)</f>
        <v>279.55999999999995</v>
      </c>
      <c r="E50" s="32">
        <f t="shared" si="0"/>
        <v>276.16319272942798</v>
      </c>
      <c r="F50" s="32">
        <f>SUM(F42:F49)</f>
        <v>146.79000000000002</v>
      </c>
      <c r="G50" s="32">
        <f>SUM(G42:G49)</f>
        <v>223.35</v>
      </c>
      <c r="H50" s="32">
        <f t="shared" si="1"/>
        <v>152.15614142652768</v>
      </c>
      <c r="I50" s="32">
        <f>SUM(I42:I49)</f>
        <v>88.11</v>
      </c>
      <c r="J50" s="32">
        <f>SUM(J42:J49)</f>
        <v>164.83000000000004</v>
      </c>
      <c r="K50" s="32">
        <f t="shared" si="2"/>
        <v>187.07297696061747</v>
      </c>
      <c r="L50" s="32">
        <f>SUM(L42:L49)</f>
        <v>336.13000000000005</v>
      </c>
      <c r="M50" s="32">
        <f>SUM(M42:M49)</f>
        <v>667.74000000000012</v>
      </c>
      <c r="N50" s="32">
        <f t="shared" si="3"/>
        <v>198.65528218248892</v>
      </c>
    </row>
    <row r="51" spans="1:14" s="5" customFormat="1" ht="15.6" customHeight="1" x14ac:dyDescent="0.25">
      <c r="A51" s="36" t="s">
        <v>56</v>
      </c>
      <c r="B51" s="37"/>
      <c r="C51" s="32">
        <f>SUM(C17+C37+C39+C41+C50)</f>
        <v>20720.460000000003</v>
      </c>
      <c r="D51" s="32">
        <f>SUM(D17+D37+D39+D41+D50)</f>
        <v>14443.53</v>
      </c>
      <c r="E51" s="32">
        <f t="shared" si="0"/>
        <v>69.706608830112842</v>
      </c>
      <c r="F51" s="32">
        <f>SUM(F17+F37+F39+F41+F50)</f>
        <v>12208.85</v>
      </c>
      <c r="G51" s="32">
        <f>SUM(G17+G37+G39+G41+G50)</f>
        <v>18587.36</v>
      </c>
      <c r="H51" s="32">
        <f t="shared" si="1"/>
        <v>152.24496983745397</v>
      </c>
      <c r="I51" s="32">
        <f>SUM(I17+I37+I39+I41+I50)</f>
        <v>4182.4899999999989</v>
      </c>
      <c r="J51" s="32">
        <f>SUM(J17+J37+J39+J41+J50)</f>
        <v>1690.7199999999993</v>
      </c>
      <c r="K51" s="32">
        <f t="shared" si="2"/>
        <v>40.423766703566535</v>
      </c>
      <c r="L51" s="32">
        <f>SUM(L17+L37+L39+L41+L50)</f>
        <v>37111.799999999996</v>
      </c>
      <c r="M51" s="32">
        <f>SUM(M17+M37+M39+M41+M50)</f>
        <v>34721.609999999993</v>
      </c>
      <c r="N51" s="32">
        <f t="shared" si="3"/>
        <v>93.559487817890798</v>
      </c>
    </row>
  </sheetData>
  <sheetProtection selectLockedCells="1" selectUnlockedCells="1"/>
  <mergeCells count="15">
    <mergeCell ref="A51:B51"/>
    <mergeCell ref="A1:B1"/>
    <mergeCell ref="A17:B17"/>
    <mergeCell ref="A37:B37"/>
    <mergeCell ref="A39:B39"/>
    <mergeCell ref="A41:B41"/>
    <mergeCell ref="A50:B50"/>
    <mergeCell ref="K2:N2"/>
    <mergeCell ref="A3:A4"/>
    <mergeCell ref="B3:B4"/>
    <mergeCell ref="C3:E3"/>
    <mergeCell ref="F3:H3"/>
    <mergeCell ref="I3:K3"/>
    <mergeCell ref="L3:N3"/>
    <mergeCell ref="A2:J2"/>
  </mergeCells>
  <printOptions horizontalCentered="1" verticalCentered="1"/>
  <pageMargins left="0.11811023622047245" right="0.11811023622047245" top="0.15748031496062992" bottom="0.15748031496062992" header="0.31496062992125984" footer="0.31496062992125984"/>
  <pageSetup paperSize="9" scale="60" firstPageNumber="0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52"/>
  <sheetViews>
    <sheetView view="pageBreakPreview" zoomScale="75" zoomScaleNormal="100" zoomScaleSheetLayoutView="75" workbookViewId="0">
      <selection activeCell="E10" sqref="E10"/>
    </sheetView>
  </sheetViews>
  <sheetFormatPr defaultRowHeight="12.75" x14ac:dyDescent="0.2"/>
  <cols>
    <col min="1" max="1" width="5.28515625" style="21" customWidth="1"/>
    <col min="2" max="2" width="29.85546875" style="1" customWidth="1"/>
    <col min="3" max="3" width="12.42578125" style="12" customWidth="1"/>
    <col min="4" max="4" width="12.42578125" style="13" customWidth="1"/>
    <col min="5" max="5" width="12.42578125" style="2" customWidth="1"/>
    <col min="6" max="6" width="12.42578125" style="11" customWidth="1"/>
    <col min="7" max="7" width="12.42578125" style="2" customWidth="1"/>
    <col min="8" max="8" width="12.42578125" style="11" customWidth="1"/>
    <col min="9" max="9" width="10.28515625" style="2" customWidth="1"/>
    <col min="10" max="10" width="10.28515625" style="11" customWidth="1"/>
    <col min="11" max="11" width="12.7109375" style="2" customWidth="1"/>
    <col min="12" max="12" width="13.85546875" style="11" customWidth="1"/>
    <col min="13" max="197" width="9.140625" style="2" customWidth="1"/>
    <col min="198" max="199" width="9.140625" style="1" customWidth="1"/>
    <col min="200" max="16384" width="9.140625" style="1"/>
  </cols>
  <sheetData>
    <row r="1" spans="1:241" s="24" customFormat="1" ht="30.75" customHeight="1" x14ac:dyDescent="0.2">
      <c r="A1" s="53" t="s">
        <v>103</v>
      </c>
      <c r="B1" s="53"/>
      <c r="C1" s="24" t="s">
        <v>0</v>
      </c>
      <c r="D1" s="25"/>
      <c r="F1" s="25"/>
      <c r="H1" s="25"/>
      <c r="J1" s="25"/>
      <c r="L1" s="25"/>
    </row>
    <row r="2" spans="1:241" s="4" customFormat="1" ht="18.75" customHeight="1" x14ac:dyDescent="0.25">
      <c r="A2" s="22"/>
      <c r="B2" s="22"/>
      <c r="C2" s="22" t="s">
        <v>1</v>
      </c>
      <c r="D2" s="22"/>
      <c r="E2" s="10"/>
      <c r="F2" s="15"/>
      <c r="G2" s="10"/>
      <c r="I2" s="10"/>
      <c r="J2" s="40" t="s">
        <v>110</v>
      </c>
      <c r="K2" s="40"/>
      <c r="L2" s="16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</row>
    <row r="3" spans="1:241" s="9" customFormat="1" ht="60" customHeight="1" x14ac:dyDescent="0.2">
      <c r="A3" s="54" t="s">
        <v>2</v>
      </c>
      <c r="B3" s="54" t="s">
        <v>3</v>
      </c>
      <c r="C3" s="51" t="s">
        <v>107</v>
      </c>
      <c r="D3" s="52"/>
      <c r="E3" s="51" t="s">
        <v>4</v>
      </c>
      <c r="F3" s="52"/>
      <c r="G3" s="51" t="s">
        <v>5</v>
      </c>
      <c r="H3" s="52"/>
      <c r="I3" s="46" t="s">
        <v>6</v>
      </c>
      <c r="J3" s="47"/>
      <c r="K3" s="46" t="s">
        <v>106</v>
      </c>
      <c r="L3" s="47"/>
    </row>
    <row r="4" spans="1:241" s="7" customFormat="1" ht="26.25" customHeight="1" x14ac:dyDescent="0.2">
      <c r="A4" s="55"/>
      <c r="B4" s="55"/>
      <c r="C4" s="50" t="s">
        <v>7</v>
      </c>
      <c r="D4" s="50"/>
      <c r="E4" s="50" t="s">
        <v>7</v>
      </c>
      <c r="F4" s="50"/>
      <c r="G4" s="50" t="s">
        <v>7</v>
      </c>
      <c r="H4" s="50"/>
      <c r="I4" s="48"/>
      <c r="J4" s="49"/>
      <c r="K4" s="48"/>
      <c r="L4" s="49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</row>
    <row r="5" spans="1:241" s="8" customFormat="1" ht="25.5" customHeight="1" x14ac:dyDescent="0.2">
      <c r="A5" s="56"/>
      <c r="B5" s="56"/>
      <c r="C5" s="17" t="s">
        <v>8</v>
      </c>
      <c r="D5" s="18" t="s">
        <v>9</v>
      </c>
      <c r="E5" s="17" t="s">
        <v>8</v>
      </c>
      <c r="F5" s="18" t="s">
        <v>9</v>
      </c>
      <c r="G5" s="17" t="s">
        <v>8</v>
      </c>
      <c r="H5" s="18" t="s">
        <v>9</v>
      </c>
      <c r="I5" s="17" t="s">
        <v>8</v>
      </c>
      <c r="J5" s="18" t="s">
        <v>9</v>
      </c>
      <c r="K5" s="17" t="s">
        <v>8</v>
      </c>
      <c r="L5" s="18" t="s">
        <v>9</v>
      </c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</row>
    <row r="6" spans="1:241" s="33" customFormat="1" ht="15.6" customHeight="1" x14ac:dyDescent="0.2">
      <c r="A6" s="26">
        <v>1</v>
      </c>
      <c r="B6" s="27" t="s">
        <v>10</v>
      </c>
      <c r="C6" s="30">
        <v>43278</v>
      </c>
      <c r="D6" s="28">
        <v>1842.37</v>
      </c>
      <c r="E6" s="30">
        <v>1295</v>
      </c>
      <c r="F6" s="28">
        <v>880.98</v>
      </c>
      <c r="G6" s="30">
        <v>138</v>
      </c>
      <c r="H6" s="28">
        <v>377.47</v>
      </c>
      <c r="I6" s="30">
        <v>471</v>
      </c>
      <c r="J6" s="28">
        <v>14.39</v>
      </c>
      <c r="K6" s="30">
        <v>45182</v>
      </c>
      <c r="L6" s="28">
        <v>3115.21</v>
      </c>
    </row>
    <row r="7" spans="1:241" s="33" customFormat="1" ht="15.6" customHeight="1" x14ac:dyDescent="0.2">
      <c r="A7" s="26">
        <v>2</v>
      </c>
      <c r="B7" s="27" t="s">
        <v>11</v>
      </c>
      <c r="C7" s="30">
        <v>21134</v>
      </c>
      <c r="D7" s="28">
        <v>782.97</v>
      </c>
      <c r="E7" s="30">
        <v>460</v>
      </c>
      <c r="F7" s="28">
        <v>351.58</v>
      </c>
      <c r="G7" s="30">
        <v>40</v>
      </c>
      <c r="H7" s="28">
        <v>222.61</v>
      </c>
      <c r="I7" s="30">
        <v>0</v>
      </c>
      <c r="J7" s="28">
        <v>0</v>
      </c>
      <c r="K7" s="30">
        <v>21634</v>
      </c>
      <c r="L7" s="28">
        <v>1357.16</v>
      </c>
    </row>
    <row r="8" spans="1:241" s="33" customFormat="1" ht="15.6" customHeight="1" x14ac:dyDescent="0.2">
      <c r="A8" s="26">
        <v>3</v>
      </c>
      <c r="B8" s="27" t="s">
        <v>12</v>
      </c>
      <c r="C8" s="30">
        <v>4853</v>
      </c>
      <c r="D8" s="28">
        <v>280.92</v>
      </c>
      <c r="E8" s="30">
        <v>225</v>
      </c>
      <c r="F8" s="28">
        <v>239.32</v>
      </c>
      <c r="G8" s="30">
        <v>9</v>
      </c>
      <c r="H8" s="28">
        <v>18.59</v>
      </c>
      <c r="I8" s="30">
        <v>9</v>
      </c>
      <c r="J8" s="28">
        <v>0.08</v>
      </c>
      <c r="K8" s="30">
        <v>5096</v>
      </c>
      <c r="L8" s="28">
        <v>538.91</v>
      </c>
    </row>
    <row r="9" spans="1:241" s="33" customFormat="1" ht="15.6" customHeight="1" x14ac:dyDescent="0.2">
      <c r="A9" s="26">
        <v>4</v>
      </c>
      <c r="B9" s="27" t="s">
        <v>13</v>
      </c>
      <c r="C9" s="30">
        <v>19893</v>
      </c>
      <c r="D9" s="28">
        <v>681.25</v>
      </c>
      <c r="E9" s="30">
        <v>1139</v>
      </c>
      <c r="F9" s="28">
        <v>356.83</v>
      </c>
      <c r="G9" s="30">
        <v>154</v>
      </c>
      <c r="H9" s="28">
        <v>127</v>
      </c>
      <c r="I9" s="30">
        <v>546</v>
      </c>
      <c r="J9" s="28">
        <v>7.27</v>
      </c>
      <c r="K9" s="30">
        <v>21732</v>
      </c>
      <c r="L9" s="28">
        <v>1172.3499999999999</v>
      </c>
    </row>
    <row r="10" spans="1:241" s="33" customFormat="1" ht="15.6" customHeight="1" x14ac:dyDescent="0.2">
      <c r="A10" s="26">
        <v>5</v>
      </c>
      <c r="B10" s="27" t="s">
        <v>14</v>
      </c>
      <c r="C10" s="30">
        <v>22637</v>
      </c>
      <c r="D10" s="28">
        <v>767.16</v>
      </c>
      <c r="E10" s="30">
        <v>1170</v>
      </c>
      <c r="F10" s="28">
        <v>592.44000000000005</v>
      </c>
      <c r="G10" s="30">
        <v>32</v>
      </c>
      <c r="H10" s="28">
        <v>116.28</v>
      </c>
      <c r="I10" s="30">
        <v>1370</v>
      </c>
      <c r="J10" s="28">
        <v>99.16</v>
      </c>
      <c r="K10" s="30">
        <v>25209</v>
      </c>
      <c r="L10" s="28">
        <v>1575.04</v>
      </c>
    </row>
    <row r="11" spans="1:241" s="33" customFormat="1" ht="15.6" customHeight="1" x14ac:dyDescent="0.2">
      <c r="A11" s="26">
        <v>6</v>
      </c>
      <c r="B11" s="27" t="s">
        <v>15</v>
      </c>
      <c r="C11" s="30">
        <v>8883</v>
      </c>
      <c r="D11" s="28">
        <v>333.3</v>
      </c>
      <c r="E11" s="30">
        <v>1171</v>
      </c>
      <c r="F11" s="28">
        <v>244.85</v>
      </c>
      <c r="G11" s="30">
        <v>33</v>
      </c>
      <c r="H11" s="28">
        <v>119.22</v>
      </c>
      <c r="I11" s="30">
        <v>0</v>
      </c>
      <c r="J11" s="28">
        <v>0</v>
      </c>
      <c r="K11" s="30">
        <v>10087</v>
      </c>
      <c r="L11" s="28">
        <v>697.37</v>
      </c>
    </row>
    <row r="12" spans="1:241" s="33" customFormat="1" ht="15.6" customHeight="1" x14ac:dyDescent="0.2">
      <c r="A12" s="26">
        <v>7</v>
      </c>
      <c r="B12" s="27" t="s">
        <v>16</v>
      </c>
      <c r="C12" s="30">
        <v>83</v>
      </c>
      <c r="D12" s="28">
        <v>9.36</v>
      </c>
      <c r="E12" s="30">
        <v>6179</v>
      </c>
      <c r="F12" s="28">
        <v>154.21</v>
      </c>
      <c r="G12" s="30">
        <v>36</v>
      </c>
      <c r="H12" s="28">
        <v>24.42</v>
      </c>
      <c r="I12" s="30">
        <v>3</v>
      </c>
      <c r="J12" s="28">
        <v>7.51</v>
      </c>
      <c r="K12" s="30">
        <v>6301</v>
      </c>
      <c r="L12" s="28">
        <v>195.5</v>
      </c>
    </row>
    <row r="13" spans="1:241" s="33" customFormat="1" ht="15.6" customHeight="1" x14ac:dyDescent="0.2">
      <c r="A13" s="26">
        <v>8</v>
      </c>
      <c r="B13" s="27" t="s">
        <v>17</v>
      </c>
      <c r="C13" s="30">
        <v>1645</v>
      </c>
      <c r="D13" s="28">
        <v>118.9</v>
      </c>
      <c r="E13" s="30">
        <v>70</v>
      </c>
      <c r="F13" s="28">
        <v>70.510000000000005</v>
      </c>
      <c r="G13" s="30">
        <v>12</v>
      </c>
      <c r="H13" s="28">
        <v>23.71</v>
      </c>
      <c r="I13" s="30">
        <v>2</v>
      </c>
      <c r="J13" s="28">
        <v>7.0000000000000007E-2</v>
      </c>
      <c r="K13" s="30">
        <v>1729</v>
      </c>
      <c r="L13" s="28">
        <v>213.19</v>
      </c>
    </row>
    <row r="14" spans="1:241" s="33" customFormat="1" ht="15.6" customHeight="1" x14ac:dyDescent="0.2">
      <c r="A14" s="26">
        <v>9</v>
      </c>
      <c r="B14" s="27" t="s">
        <v>18</v>
      </c>
      <c r="C14" s="30">
        <v>26807</v>
      </c>
      <c r="D14" s="28">
        <v>964.17</v>
      </c>
      <c r="E14" s="30">
        <v>3537</v>
      </c>
      <c r="F14" s="28">
        <v>1264.4000000000001</v>
      </c>
      <c r="G14" s="30">
        <v>387</v>
      </c>
      <c r="H14" s="28">
        <v>1456.53</v>
      </c>
      <c r="I14" s="30">
        <v>2</v>
      </c>
      <c r="J14" s="28">
        <v>0.01</v>
      </c>
      <c r="K14" s="30">
        <v>30733</v>
      </c>
      <c r="L14" s="28">
        <v>3685.11</v>
      </c>
    </row>
    <row r="15" spans="1:241" s="33" customFormat="1" ht="15.6" customHeight="1" x14ac:dyDescent="0.2">
      <c r="A15" s="26">
        <v>10</v>
      </c>
      <c r="B15" s="27" t="s">
        <v>19</v>
      </c>
      <c r="C15" s="30">
        <v>8642</v>
      </c>
      <c r="D15" s="28">
        <v>1339.73</v>
      </c>
      <c r="E15" s="30">
        <v>1583</v>
      </c>
      <c r="F15" s="28">
        <v>1452.99</v>
      </c>
      <c r="G15" s="30">
        <v>215</v>
      </c>
      <c r="H15" s="28">
        <v>1010.09</v>
      </c>
      <c r="I15" s="30">
        <v>433</v>
      </c>
      <c r="J15" s="28">
        <v>80.42</v>
      </c>
      <c r="K15" s="30">
        <v>10873</v>
      </c>
      <c r="L15" s="28">
        <v>3883.23</v>
      </c>
    </row>
    <row r="16" spans="1:241" s="33" customFormat="1" ht="15.6" customHeight="1" x14ac:dyDescent="0.2">
      <c r="A16" s="26">
        <v>11</v>
      </c>
      <c r="B16" s="27" t="s">
        <v>20</v>
      </c>
      <c r="C16" s="30">
        <v>8224</v>
      </c>
      <c r="D16" s="28">
        <v>125.67</v>
      </c>
      <c r="E16" s="30">
        <v>1037</v>
      </c>
      <c r="F16" s="28">
        <v>300.42</v>
      </c>
      <c r="G16" s="30">
        <v>25</v>
      </c>
      <c r="H16" s="28">
        <v>105.74</v>
      </c>
      <c r="I16" s="30">
        <v>161</v>
      </c>
      <c r="J16" s="28">
        <v>1.23</v>
      </c>
      <c r="K16" s="30">
        <v>9447</v>
      </c>
      <c r="L16" s="28">
        <v>533.05999999999995</v>
      </c>
    </row>
    <row r="17" spans="1:12" s="33" customFormat="1" ht="15.6" customHeight="1" x14ac:dyDescent="0.2">
      <c r="A17" s="26">
        <v>12</v>
      </c>
      <c r="B17" s="27" t="s">
        <v>21</v>
      </c>
      <c r="C17" s="30">
        <v>20359</v>
      </c>
      <c r="D17" s="28">
        <v>627.41</v>
      </c>
      <c r="E17" s="30">
        <v>612</v>
      </c>
      <c r="F17" s="28">
        <v>475.53</v>
      </c>
      <c r="G17" s="30">
        <v>255</v>
      </c>
      <c r="H17" s="28">
        <v>708.89</v>
      </c>
      <c r="I17" s="30">
        <v>36</v>
      </c>
      <c r="J17" s="28">
        <v>1.05</v>
      </c>
      <c r="K17" s="30">
        <v>21262</v>
      </c>
      <c r="L17" s="28">
        <v>1812.88</v>
      </c>
    </row>
    <row r="18" spans="1:12" s="5" customFormat="1" ht="15.6" customHeight="1" x14ac:dyDescent="0.25">
      <c r="A18" s="36" t="s">
        <v>22</v>
      </c>
      <c r="B18" s="37"/>
      <c r="C18" s="31">
        <f t="shared" ref="C18:L18" si="0">SUM(C6:C17)</f>
        <v>186438</v>
      </c>
      <c r="D18" s="32">
        <f t="shared" si="0"/>
        <v>7873.2099999999991</v>
      </c>
      <c r="E18" s="31">
        <f t="shared" si="0"/>
        <v>18478</v>
      </c>
      <c r="F18" s="32">
        <f t="shared" si="0"/>
        <v>6384.0599999999995</v>
      </c>
      <c r="G18" s="31">
        <f t="shared" si="0"/>
        <v>1336</v>
      </c>
      <c r="H18" s="32">
        <f t="shared" si="0"/>
        <v>4310.55</v>
      </c>
      <c r="I18" s="31">
        <f t="shared" si="0"/>
        <v>3033</v>
      </c>
      <c r="J18" s="32">
        <f t="shared" si="0"/>
        <v>211.18999999999997</v>
      </c>
      <c r="K18" s="31">
        <f t="shared" si="0"/>
        <v>209285</v>
      </c>
      <c r="L18" s="32">
        <f t="shared" si="0"/>
        <v>18779.010000000002</v>
      </c>
    </row>
    <row r="19" spans="1:12" s="33" customFormat="1" ht="15.6" customHeight="1" x14ac:dyDescent="0.2">
      <c r="A19" s="26">
        <v>13</v>
      </c>
      <c r="B19" s="27" t="s">
        <v>23</v>
      </c>
      <c r="C19" s="30">
        <v>1925</v>
      </c>
      <c r="D19" s="28">
        <v>547.07000000000005</v>
      </c>
      <c r="E19" s="30">
        <v>1143</v>
      </c>
      <c r="F19" s="28">
        <v>728.38</v>
      </c>
      <c r="G19" s="30">
        <v>615</v>
      </c>
      <c r="H19" s="28">
        <v>703.56</v>
      </c>
      <c r="I19" s="30">
        <v>0</v>
      </c>
      <c r="J19" s="28">
        <v>0</v>
      </c>
      <c r="K19" s="30">
        <v>3683</v>
      </c>
      <c r="L19" s="28">
        <v>1979.01</v>
      </c>
    </row>
    <row r="20" spans="1:12" s="33" customFormat="1" ht="15.6" customHeight="1" x14ac:dyDescent="0.2">
      <c r="A20" s="26">
        <v>14</v>
      </c>
      <c r="B20" s="27" t="s">
        <v>24</v>
      </c>
      <c r="C20" s="30">
        <v>646</v>
      </c>
      <c r="D20" s="28">
        <v>35.659999999999997</v>
      </c>
      <c r="E20" s="30">
        <v>24</v>
      </c>
      <c r="F20" s="28">
        <v>20.059999999999999</v>
      </c>
      <c r="G20" s="30">
        <v>6</v>
      </c>
      <c r="H20" s="28">
        <v>9.84</v>
      </c>
      <c r="I20" s="30">
        <v>0</v>
      </c>
      <c r="J20" s="28">
        <v>0</v>
      </c>
      <c r="K20" s="30">
        <v>676</v>
      </c>
      <c r="L20" s="28">
        <v>65.56</v>
      </c>
    </row>
    <row r="21" spans="1:12" s="33" customFormat="1" ht="15.6" customHeight="1" x14ac:dyDescent="0.2">
      <c r="A21" s="26">
        <v>15</v>
      </c>
      <c r="B21" s="27" t="s">
        <v>25</v>
      </c>
      <c r="C21" s="30">
        <v>88</v>
      </c>
      <c r="D21" s="28">
        <v>34.53</v>
      </c>
      <c r="E21" s="30">
        <v>54</v>
      </c>
      <c r="F21" s="28">
        <v>41.61</v>
      </c>
      <c r="G21" s="30">
        <v>2</v>
      </c>
      <c r="H21" s="28">
        <v>8.6199999999999992</v>
      </c>
      <c r="I21" s="30">
        <v>0</v>
      </c>
      <c r="J21" s="28">
        <v>0</v>
      </c>
      <c r="K21" s="30">
        <v>144</v>
      </c>
      <c r="L21" s="28">
        <v>84.76</v>
      </c>
    </row>
    <row r="22" spans="1:12" s="33" customFormat="1" ht="15.6" customHeight="1" x14ac:dyDescent="0.2">
      <c r="A22" s="26">
        <v>16</v>
      </c>
      <c r="B22" s="27" t="s">
        <v>26</v>
      </c>
      <c r="C22" s="30">
        <v>177</v>
      </c>
      <c r="D22" s="28">
        <v>44.33</v>
      </c>
      <c r="E22" s="30">
        <v>10</v>
      </c>
      <c r="F22" s="28">
        <v>24.68</v>
      </c>
      <c r="G22" s="30">
        <v>3</v>
      </c>
      <c r="H22" s="28">
        <v>5.84</v>
      </c>
      <c r="I22" s="30">
        <v>0</v>
      </c>
      <c r="J22" s="28">
        <v>0</v>
      </c>
      <c r="K22" s="30">
        <v>190</v>
      </c>
      <c r="L22" s="28">
        <v>74.849999999999994</v>
      </c>
    </row>
    <row r="23" spans="1:12" s="33" customFormat="1" ht="15.6" customHeight="1" x14ac:dyDescent="0.2">
      <c r="A23" s="26">
        <v>17</v>
      </c>
      <c r="B23" s="27" t="s">
        <v>27</v>
      </c>
      <c r="C23" s="30">
        <v>32</v>
      </c>
      <c r="D23" s="28">
        <v>15.97</v>
      </c>
      <c r="E23" s="30">
        <v>22</v>
      </c>
      <c r="F23" s="28">
        <v>21.14</v>
      </c>
      <c r="G23" s="30">
        <v>2</v>
      </c>
      <c r="H23" s="28">
        <v>0</v>
      </c>
      <c r="I23" s="30">
        <v>0</v>
      </c>
      <c r="J23" s="28">
        <v>0</v>
      </c>
      <c r="K23" s="30">
        <v>56</v>
      </c>
      <c r="L23" s="28">
        <v>37.11</v>
      </c>
    </row>
    <row r="24" spans="1:12" s="33" customFormat="1" ht="15.6" customHeight="1" x14ac:dyDescent="0.2">
      <c r="A24" s="26">
        <v>18</v>
      </c>
      <c r="B24" s="27" t="s">
        <v>28</v>
      </c>
      <c r="C24" s="30">
        <v>40134</v>
      </c>
      <c r="D24" s="28">
        <v>1035.02</v>
      </c>
      <c r="E24" s="30">
        <v>5784</v>
      </c>
      <c r="F24" s="28">
        <v>1354.11</v>
      </c>
      <c r="G24" s="30">
        <v>2433</v>
      </c>
      <c r="H24" s="28">
        <v>1769.55</v>
      </c>
      <c r="I24" s="30">
        <v>0</v>
      </c>
      <c r="J24" s="28">
        <v>0</v>
      </c>
      <c r="K24" s="30">
        <v>48351</v>
      </c>
      <c r="L24" s="28">
        <v>4158.68</v>
      </c>
    </row>
    <row r="25" spans="1:12" s="33" customFormat="1" ht="15.6" customHeight="1" x14ac:dyDescent="0.2">
      <c r="A25" s="26">
        <v>19</v>
      </c>
      <c r="B25" s="27" t="s">
        <v>29</v>
      </c>
      <c r="C25" s="30">
        <v>4536</v>
      </c>
      <c r="D25" s="28">
        <v>1409.83</v>
      </c>
      <c r="E25" s="30">
        <v>2460</v>
      </c>
      <c r="F25" s="28">
        <v>1191.94</v>
      </c>
      <c r="G25" s="30">
        <v>773</v>
      </c>
      <c r="H25" s="28">
        <v>407.92</v>
      </c>
      <c r="I25" s="30">
        <v>0</v>
      </c>
      <c r="J25" s="28">
        <v>0</v>
      </c>
      <c r="K25" s="30">
        <v>7769</v>
      </c>
      <c r="L25" s="28">
        <v>3009.69</v>
      </c>
    </row>
    <row r="26" spans="1:12" s="33" customFormat="1" ht="15.6" customHeight="1" x14ac:dyDescent="0.2">
      <c r="A26" s="26">
        <v>20</v>
      </c>
      <c r="B26" s="27" t="s">
        <v>30</v>
      </c>
      <c r="C26" s="30">
        <v>5400</v>
      </c>
      <c r="D26" s="28">
        <v>373.19</v>
      </c>
      <c r="E26" s="30">
        <v>245</v>
      </c>
      <c r="F26" s="28">
        <v>183.8</v>
      </c>
      <c r="G26" s="30">
        <v>12</v>
      </c>
      <c r="H26" s="28">
        <v>18.350000000000001</v>
      </c>
      <c r="I26" s="30">
        <v>28</v>
      </c>
      <c r="J26" s="28">
        <v>21.17</v>
      </c>
      <c r="K26" s="30">
        <v>5685</v>
      </c>
      <c r="L26" s="28">
        <v>596.51</v>
      </c>
    </row>
    <row r="27" spans="1:12" s="33" customFormat="1" ht="15.6" customHeight="1" x14ac:dyDescent="0.2">
      <c r="A27" s="26">
        <v>21</v>
      </c>
      <c r="B27" s="27" t="s">
        <v>31</v>
      </c>
      <c r="C27" s="30">
        <v>206</v>
      </c>
      <c r="D27" s="28">
        <v>85.74</v>
      </c>
      <c r="E27" s="30">
        <v>100</v>
      </c>
      <c r="F27" s="28">
        <v>45.57</v>
      </c>
      <c r="G27" s="30">
        <v>49</v>
      </c>
      <c r="H27" s="28">
        <v>18.45</v>
      </c>
      <c r="I27" s="30">
        <v>0</v>
      </c>
      <c r="J27" s="28">
        <v>0</v>
      </c>
      <c r="K27" s="30">
        <v>355</v>
      </c>
      <c r="L27" s="28">
        <v>149.76</v>
      </c>
    </row>
    <row r="28" spans="1:12" s="33" customFormat="1" ht="15.6" customHeight="1" x14ac:dyDescent="0.2">
      <c r="A28" s="26">
        <v>22</v>
      </c>
      <c r="B28" s="27" t="s">
        <v>32</v>
      </c>
      <c r="C28" s="30">
        <v>45765</v>
      </c>
      <c r="D28" s="28">
        <v>419.7</v>
      </c>
      <c r="E28" s="30">
        <v>3216</v>
      </c>
      <c r="F28" s="28">
        <v>374.31</v>
      </c>
      <c r="G28" s="30">
        <v>704</v>
      </c>
      <c r="H28" s="28">
        <v>155.24</v>
      </c>
      <c r="I28" s="30">
        <v>0</v>
      </c>
      <c r="J28" s="28">
        <v>0</v>
      </c>
      <c r="K28" s="30">
        <v>49685</v>
      </c>
      <c r="L28" s="28">
        <v>949.25</v>
      </c>
    </row>
    <row r="29" spans="1:12" s="33" customFormat="1" ht="15.6" customHeight="1" x14ac:dyDescent="0.2">
      <c r="A29" s="26">
        <v>23</v>
      </c>
      <c r="B29" s="27" t="s">
        <v>33</v>
      </c>
      <c r="C29" s="30">
        <v>93</v>
      </c>
      <c r="D29" s="28">
        <v>3.9</v>
      </c>
      <c r="E29" s="30">
        <v>12</v>
      </c>
      <c r="F29" s="28">
        <v>3.41</v>
      </c>
      <c r="G29" s="30">
        <v>0</v>
      </c>
      <c r="H29" s="28">
        <v>0</v>
      </c>
      <c r="I29" s="30">
        <v>0</v>
      </c>
      <c r="J29" s="28">
        <v>0</v>
      </c>
      <c r="K29" s="30">
        <v>105</v>
      </c>
      <c r="L29" s="28">
        <v>7.31</v>
      </c>
    </row>
    <row r="30" spans="1:12" s="33" customFormat="1" ht="15.6" customHeight="1" x14ac:dyDescent="0.2">
      <c r="A30" s="26">
        <v>24</v>
      </c>
      <c r="B30" s="27" t="s">
        <v>34</v>
      </c>
      <c r="C30" s="30">
        <v>281</v>
      </c>
      <c r="D30" s="28">
        <v>51.21</v>
      </c>
      <c r="E30" s="30">
        <v>128</v>
      </c>
      <c r="F30" s="28">
        <v>110.92</v>
      </c>
      <c r="G30" s="30">
        <v>8</v>
      </c>
      <c r="H30" s="28">
        <v>43.49</v>
      </c>
      <c r="I30" s="30">
        <v>0</v>
      </c>
      <c r="J30" s="28">
        <v>0</v>
      </c>
      <c r="K30" s="30">
        <v>417</v>
      </c>
      <c r="L30" s="28">
        <v>205.62</v>
      </c>
    </row>
    <row r="31" spans="1:12" s="33" customFormat="1" ht="15.6" customHeight="1" x14ac:dyDescent="0.2">
      <c r="A31" s="26">
        <v>25</v>
      </c>
      <c r="B31" s="27" t="s">
        <v>35</v>
      </c>
      <c r="C31" s="30">
        <v>10</v>
      </c>
      <c r="D31" s="28">
        <v>1.1399999999999999</v>
      </c>
      <c r="E31" s="30">
        <v>0</v>
      </c>
      <c r="F31" s="28">
        <v>0</v>
      </c>
      <c r="G31" s="30">
        <v>0</v>
      </c>
      <c r="H31" s="28">
        <v>0</v>
      </c>
      <c r="I31" s="30">
        <v>0</v>
      </c>
      <c r="J31" s="28">
        <v>0</v>
      </c>
      <c r="K31" s="30">
        <v>10</v>
      </c>
      <c r="L31" s="28">
        <v>1.1399999999999999</v>
      </c>
    </row>
    <row r="32" spans="1:12" s="33" customFormat="1" ht="15.6" customHeight="1" x14ac:dyDescent="0.2">
      <c r="A32" s="26">
        <v>26</v>
      </c>
      <c r="B32" s="27" t="s">
        <v>36</v>
      </c>
      <c r="C32" s="30">
        <v>1877</v>
      </c>
      <c r="D32" s="28">
        <v>514.41</v>
      </c>
      <c r="E32" s="30">
        <v>1609</v>
      </c>
      <c r="F32" s="28">
        <v>527.24</v>
      </c>
      <c r="G32" s="30">
        <v>866</v>
      </c>
      <c r="H32" s="28">
        <v>530.22</v>
      </c>
      <c r="I32" s="30">
        <v>0</v>
      </c>
      <c r="J32" s="28">
        <v>0</v>
      </c>
      <c r="K32" s="30">
        <v>4352</v>
      </c>
      <c r="L32" s="28">
        <v>1571.87</v>
      </c>
    </row>
    <row r="33" spans="1:12" s="33" customFormat="1" ht="15.6" customHeight="1" x14ac:dyDescent="0.2">
      <c r="A33" s="26">
        <v>27</v>
      </c>
      <c r="B33" s="27" t="s">
        <v>37</v>
      </c>
      <c r="C33" s="30">
        <v>9</v>
      </c>
      <c r="D33" s="28">
        <v>0.52</v>
      </c>
      <c r="E33" s="30">
        <v>0</v>
      </c>
      <c r="F33" s="28">
        <v>0</v>
      </c>
      <c r="G33" s="30">
        <v>0</v>
      </c>
      <c r="H33" s="28">
        <v>0</v>
      </c>
      <c r="I33" s="30">
        <v>0</v>
      </c>
      <c r="J33" s="28">
        <v>0</v>
      </c>
      <c r="K33" s="30">
        <v>9</v>
      </c>
      <c r="L33" s="28">
        <v>0.52</v>
      </c>
    </row>
    <row r="34" spans="1:12" s="33" customFormat="1" ht="15.6" customHeight="1" x14ac:dyDescent="0.2">
      <c r="A34" s="26">
        <v>28</v>
      </c>
      <c r="B34" s="27" t="s">
        <v>38</v>
      </c>
      <c r="C34" s="30">
        <v>34</v>
      </c>
      <c r="D34" s="28">
        <v>17.989999999999998</v>
      </c>
      <c r="E34" s="30">
        <v>26</v>
      </c>
      <c r="F34" s="28">
        <v>16.23</v>
      </c>
      <c r="G34" s="30">
        <v>3</v>
      </c>
      <c r="H34" s="28">
        <v>0.35</v>
      </c>
      <c r="I34" s="30">
        <v>0</v>
      </c>
      <c r="J34" s="28">
        <v>0</v>
      </c>
      <c r="K34" s="30">
        <v>63</v>
      </c>
      <c r="L34" s="28">
        <v>34.57</v>
      </c>
    </row>
    <row r="35" spans="1:12" s="33" customFormat="1" ht="15.6" customHeight="1" x14ac:dyDescent="0.2">
      <c r="A35" s="26">
        <v>29</v>
      </c>
      <c r="B35" s="27" t="s">
        <v>39</v>
      </c>
      <c r="C35" s="30">
        <v>61</v>
      </c>
      <c r="D35" s="28">
        <v>8.4600000000000009</v>
      </c>
      <c r="E35" s="30">
        <v>16</v>
      </c>
      <c r="F35" s="28">
        <v>11.7</v>
      </c>
      <c r="G35" s="30">
        <v>0</v>
      </c>
      <c r="H35" s="28">
        <v>0</v>
      </c>
      <c r="I35" s="30">
        <v>0</v>
      </c>
      <c r="J35" s="28">
        <v>0</v>
      </c>
      <c r="K35" s="30">
        <v>77</v>
      </c>
      <c r="L35" s="28">
        <v>20.16</v>
      </c>
    </row>
    <row r="36" spans="1:12" s="33" customFormat="1" ht="15.6" customHeight="1" x14ac:dyDescent="0.2">
      <c r="A36" s="26">
        <v>30</v>
      </c>
      <c r="B36" s="27" t="s">
        <v>40</v>
      </c>
      <c r="C36" s="30">
        <v>80</v>
      </c>
      <c r="D36" s="28">
        <v>7.85</v>
      </c>
      <c r="E36" s="30">
        <v>0</v>
      </c>
      <c r="F36" s="28">
        <v>0</v>
      </c>
      <c r="G36" s="30">
        <v>0</v>
      </c>
      <c r="H36" s="28">
        <v>0</v>
      </c>
      <c r="I36" s="30">
        <v>0</v>
      </c>
      <c r="J36" s="28">
        <v>0</v>
      </c>
      <c r="K36" s="30">
        <v>80</v>
      </c>
      <c r="L36" s="28">
        <v>7.85</v>
      </c>
    </row>
    <row r="37" spans="1:12" s="33" customFormat="1" ht="15.6" customHeight="1" x14ac:dyDescent="0.2">
      <c r="A37" s="26">
        <v>31</v>
      </c>
      <c r="B37" s="27" t="s">
        <v>41</v>
      </c>
      <c r="C37" s="30">
        <v>1176</v>
      </c>
      <c r="D37" s="28">
        <v>258.39</v>
      </c>
      <c r="E37" s="30">
        <v>690</v>
      </c>
      <c r="F37" s="28">
        <v>182.4</v>
      </c>
      <c r="G37" s="30">
        <v>517</v>
      </c>
      <c r="H37" s="28">
        <v>246.35</v>
      </c>
      <c r="I37" s="30">
        <v>0</v>
      </c>
      <c r="J37" s="28">
        <v>0</v>
      </c>
      <c r="K37" s="30">
        <v>2383</v>
      </c>
      <c r="L37" s="28">
        <v>687.14</v>
      </c>
    </row>
    <row r="38" spans="1:12" s="5" customFormat="1" ht="15.6" customHeight="1" x14ac:dyDescent="0.25">
      <c r="A38" s="36" t="s">
        <v>42</v>
      </c>
      <c r="B38" s="37"/>
      <c r="C38" s="31">
        <f t="shared" ref="C38:L38" si="1">SUM(C19:C37)</f>
        <v>102530</v>
      </c>
      <c r="D38" s="32">
        <f t="shared" si="1"/>
        <v>4864.9100000000008</v>
      </c>
      <c r="E38" s="31">
        <f t="shared" si="1"/>
        <v>15539</v>
      </c>
      <c r="F38" s="32">
        <f t="shared" si="1"/>
        <v>4837.4999999999982</v>
      </c>
      <c r="G38" s="31">
        <f t="shared" si="1"/>
        <v>5993</v>
      </c>
      <c r="H38" s="32">
        <f t="shared" si="1"/>
        <v>3917.7799999999997</v>
      </c>
      <c r="I38" s="31">
        <f t="shared" si="1"/>
        <v>28</v>
      </c>
      <c r="J38" s="32">
        <f t="shared" si="1"/>
        <v>21.17</v>
      </c>
      <c r="K38" s="31">
        <f t="shared" si="1"/>
        <v>124090</v>
      </c>
      <c r="L38" s="32">
        <f t="shared" si="1"/>
        <v>13641.359999999999</v>
      </c>
    </row>
    <row r="39" spans="1:12" s="33" customFormat="1" ht="15.6" customHeight="1" x14ac:dyDescent="0.2">
      <c r="A39" s="26">
        <v>32</v>
      </c>
      <c r="B39" s="27" t="s">
        <v>43</v>
      </c>
      <c r="C39" s="30">
        <v>0</v>
      </c>
      <c r="D39" s="28">
        <v>0</v>
      </c>
      <c r="E39" s="30">
        <v>0</v>
      </c>
      <c r="F39" s="28">
        <v>0</v>
      </c>
      <c r="G39" s="30">
        <v>0</v>
      </c>
      <c r="H39" s="28">
        <v>0</v>
      </c>
      <c r="I39" s="30">
        <v>7</v>
      </c>
      <c r="J39" s="28">
        <v>0.39</v>
      </c>
      <c r="K39" s="30">
        <v>7</v>
      </c>
      <c r="L39" s="28">
        <v>0.39</v>
      </c>
    </row>
    <row r="40" spans="1:12" s="5" customFormat="1" ht="15.6" customHeight="1" x14ac:dyDescent="0.25">
      <c r="A40" s="36" t="s">
        <v>44</v>
      </c>
      <c r="B40" s="37"/>
      <c r="C40" s="31">
        <f t="shared" ref="C40:L40" si="2">SUM(C39:C39)</f>
        <v>0</v>
      </c>
      <c r="D40" s="32">
        <f t="shared" si="2"/>
        <v>0</v>
      </c>
      <c r="E40" s="31">
        <f t="shared" si="2"/>
        <v>0</v>
      </c>
      <c r="F40" s="32">
        <f t="shared" si="2"/>
        <v>0</v>
      </c>
      <c r="G40" s="31">
        <f t="shared" si="2"/>
        <v>0</v>
      </c>
      <c r="H40" s="32">
        <f t="shared" si="2"/>
        <v>0</v>
      </c>
      <c r="I40" s="31">
        <f t="shared" si="2"/>
        <v>7</v>
      </c>
      <c r="J40" s="32">
        <f t="shared" si="2"/>
        <v>0.39</v>
      </c>
      <c r="K40" s="31">
        <f t="shared" si="2"/>
        <v>7</v>
      </c>
      <c r="L40" s="32">
        <f t="shared" si="2"/>
        <v>0.39</v>
      </c>
    </row>
    <row r="41" spans="1:12" s="33" customFormat="1" ht="15.6" customHeight="1" x14ac:dyDescent="0.2">
      <c r="A41" s="26">
        <v>33</v>
      </c>
      <c r="B41" s="27" t="s">
        <v>45</v>
      </c>
      <c r="C41" s="30">
        <v>51396</v>
      </c>
      <c r="D41" s="28">
        <v>676.49</v>
      </c>
      <c r="E41" s="30">
        <v>21</v>
      </c>
      <c r="F41" s="28">
        <v>33.159999999999997</v>
      </c>
      <c r="G41" s="30">
        <v>0</v>
      </c>
      <c r="H41" s="28">
        <v>0</v>
      </c>
      <c r="I41" s="30">
        <v>0</v>
      </c>
      <c r="J41" s="28">
        <v>0</v>
      </c>
      <c r="K41" s="30">
        <v>51417</v>
      </c>
      <c r="L41" s="28">
        <v>709.65</v>
      </c>
    </row>
    <row r="42" spans="1:12" s="5" customFormat="1" ht="15.6" customHeight="1" x14ac:dyDescent="0.25">
      <c r="A42" s="36" t="s">
        <v>46</v>
      </c>
      <c r="B42" s="37"/>
      <c r="C42" s="31">
        <f t="shared" ref="C42:L42" si="3">SUM(C41:C41)</f>
        <v>51396</v>
      </c>
      <c r="D42" s="32">
        <f t="shared" si="3"/>
        <v>676.49</v>
      </c>
      <c r="E42" s="31">
        <f t="shared" si="3"/>
        <v>21</v>
      </c>
      <c r="F42" s="32">
        <f t="shared" si="3"/>
        <v>33.159999999999997</v>
      </c>
      <c r="G42" s="31">
        <f t="shared" si="3"/>
        <v>0</v>
      </c>
      <c r="H42" s="32">
        <f t="shared" si="3"/>
        <v>0</v>
      </c>
      <c r="I42" s="31">
        <f t="shared" si="3"/>
        <v>0</v>
      </c>
      <c r="J42" s="32">
        <f t="shared" si="3"/>
        <v>0</v>
      </c>
      <c r="K42" s="31">
        <f t="shared" si="3"/>
        <v>51417</v>
      </c>
      <c r="L42" s="32">
        <f t="shared" si="3"/>
        <v>709.65</v>
      </c>
    </row>
    <row r="43" spans="1:12" s="33" customFormat="1" ht="15.6" customHeight="1" x14ac:dyDescent="0.2">
      <c r="A43" s="26">
        <v>34</v>
      </c>
      <c r="B43" s="27" t="s">
        <v>47</v>
      </c>
      <c r="C43" s="30">
        <v>5599</v>
      </c>
      <c r="D43" s="28">
        <v>440.77</v>
      </c>
      <c r="E43" s="30">
        <v>86</v>
      </c>
      <c r="F43" s="28">
        <v>38.549999999999997</v>
      </c>
      <c r="G43" s="30">
        <v>6</v>
      </c>
      <c r="H43" s="28">
        <v>13.17</v>
      </c>
      <c r="I43" s="30">
        <v>0</v>
      </c>
      <c r="J43" s="28">
        <v>0</v>
      </c>
      <c r="K43" s="30">
        <v>5691</v>
      </c>
      <c r="L43" s="28">
        <v>492.49</v>
      </c>
    </row>
    <row r="44" spans="1:12" s="33" customFormat="1" ht="15.6" customHeight="1" x14ac:dyDescent="0.2">
      <c r="A44" s="26">
        <v>35</v>
      </c>
      <c r="B44" s="27" t="s">
        <v>48</v>
      </c>
      <c r="C44" s="30">
        <v>2280</v>
      </c>
      <c r="D44" s="28">
        <v>89.76</v>
      </c>
      <c r="E44" s="30">
        <v>131</v>
      </c>
      <c r="F44" s="28">
        <v>12.85</v>
      </c>
      <c r="G44" s="30">
        <v>7</v>
      </c>
      <c r="H44" s="28">
        <v>0.43</v>
      </c>
      <c r="I44" s="30">
        <v>0</v>
      </c>
      <c r="J44" s="28">
        <v>0</v>
      </c>
      <c r="K44" s="30">
        <v>2418</v>
      </c>
      <c r="L44" s="28">
        <v>103.04</v>
      </c>
    </row>
    <row r="45" spans="1:12" s="33" customFormat="1" ht="15.6" customHeight="1" x14ac:dyDescent="0.2">
      <c r="A45" s="26">
        <v>36</v>
      </c>
      <c r="B45" s="27" t="s">
        <v>49</v>
      </c>
      <c r="C45" s="30">
        <v>65431</v>
      </c>
      <c r="D45" s="28">
        <v>188.14</v>
      </c>
      <c r="E45" s="30">
        <v>0</v>
      </c>
      <c r="F45" s="28">
        <v>0</v>
      </c>
      <c r="G45" s="30">
        <v>0</v>
      </c>
      <c r="H45" s="28">
        <v>0</v>
      </c>
      <c r="I45" s="30">
        <v>0</v>
      </c>
      <c r="J45" s="28">
        <v>0</v>
      </c>
      <c r="K45" s="30">
        <v>65431</v>
      </c>
      <c r="L45" s="28">
        <v>188.14</v>
      </c>
    </row>
    <row r="46" spans="1:12" s="33" customFormat="1" ht="15.6" customHeight="1" x14ac:dyDescent="0.2">
      <c r="A46" s="26">
        <v>37</v>
      </c>
      <c r="B46" s="27" t="s">
        <v>50</v>
      </c>
      <c r="C46" s="30">
        <v>0</v>
      </c>
      <c r="D46" s="28">
        <v>0</v>
      </c>
      <c r="E46" s="30">
        <v>0</v>
      </c>
      <c r="F46" s="28">
        <v>0</v>
      </c>
      <c r="G46" s="30">
        <v>0</v>
      </c>
      <c r="H46" s="28">
        <v>0</v>
      </c>
      <c r="I46" s="30">
        <v>0</v>
      </c>
      <c r="J46" s="28">
        <v>0</v>
      </c>
      <c r="K46" s="30">
        <v>0</v>
      </c>
      <c r="L46" s="28">
        <v>0</v>
      </c>
    </row>
    <row r="47" spans="1:12" s="33" customFormat="1" ht="15.6" customHeight="1" x14ac:dyDescent="0.2">
      <c r="A47" s="26">
        <v>38</v>
      </c>
      <c r="B47" s="27" t="s">
        <v>51</v>
      </c>
      <c r="C47" s="30">
        <v>359</v>
      </c>
      <c r="D47" s="28">
        <v>39.31</v>
      </c>
      <c r="E47" s="30">
        <v>6</v>
      </c>
      <c r="F47" s="28">
        <v>0.78</v>
      </c>
      <c r="G47" s="30">
        <v>1</v>
      </c>
      <c r="H47" s="28">
        <v>0.01</v>
      </c>
      <c r="I47" s="30">
        <v>0</v>
      </c>
      <c r="J47" s="28">
        <v>0</v>
      </c>
      <c r="K47" s="30">
        <v>366</v>
      </c>
      <c r="L47" s="28">
        <v>40.1</v>
      </c>
    </row>
    <row r="48" spans="1:12" s="33" customFormat="1" ht="15.6" customHeight="1" x14ac:dyDescent="0.2">
      <c r="A48" s="26">
        <v>39</v>
      </c>
      <c r="B48" s="27" t="s">
        <v>52</v>
      </c>
      <c r="C48" s="30">
        <v>7</v>
      </c>
      <c r="D48" s="28">
        <v>0.01</v>
      </c>
      <c r="E48" s="30">
        <v>0</v>
      </c>
      <c r="F48" s="28">
        <v>0</v>
      </c>
      <c r="G48" s="30">
        <v>0</v>
      </c>
      <c r="H48" s="28">
        <v>0</v>
      </c>
      <c r="I48" s="30">
        <v>0</v>
      </c>
      <c r="J48" s="28">
        <v>0</v>
      </c>
      <c r="K48" s="30">
        <v>7</v>
      </c>
      <c r="L48" s="28">
        <v>0.01</v>
      </c>
    </row>
    <row r="49" spans="1:12" s="33" customFormat="1" ht="15.6" customHeight="1" x14ac:dyDescent="0.2">
      <c r="A49" s="26">
        <v>40</v>
      </c>
      <c r="B49" s="27" t="s">
        <v>53</v>
      </c>
      <c r="C49" s="30">
        <v>87</v>
      </c>
      <c r="D49" s="28">
        <v>2.62</v>
      </c>
      <c r="E49" s="30">
        <v>0</v>
      </c>
      <c r="F49" s="28">
        <v>0</v>
      </c>
      <c r="G49" s="30">
        <v>0</v>
      </c>
      <c r="H49" s="28">
        <v>0</v>
      </c>
      <c r="I49" s="30">
        <v>0</v>
      </c>
      <c r="J49" s="28">
        <v>0</v>
      </c>
      <c r="K49" s="30">
        <v>87</v>
      </c>
      <c r="L49" s="28">
        <v>2.62</v>
      </c>
    </row>
    <row r="50" spans="1:12" s="33" customFormat="1" ht="15.6" customHeight="1" x14ac:dyDescent="0.2">
      <c r="A50" s="26">
        <v>41</v>
      </c>
      <c r="B50" s="27" t="s">
        <v>54</v>
      </c>
      <c r="C50" s="30">
        <v>31</v>
      </c>
      <c r="D50" s="28">
        <v>5.67</v>
      </c>
      <c r="E50" s="30">
        <v>0</v>
      </c>
      <c r="F50" s="28">
        <v>0</v>
      </c>
      <c r="G50" s="30">
        <v>0</v>
      </c>
      <c r="H50" s="28">
        <v>0</v>
      </c>
      <c r="I50" s="30">
        <v>0</v>
      </c>
      <c r="J50" s="28">
        <v>0</v>
      </c>
      <c r="K50" s="30">
        <v>31</v>
      </c>
      <c r="L50" s="28">
        <v>5.67</v>
      </c>
    </row>
    <row r="51" spans="1:12" s="5" customFormat="1" ht="15.6" customHeight="1" x14ac:dyDescent="0.25">
      <c r="A51" s="36" t="s">
        <v>55</v>
      </c>
      <c r="B51" s="37"/>
      <c r="C51" s="31">
        <f t="shared" ref="C51:L51" si="4">SUM(C43:C50)</f>
        <v>73794</v>
      </c>
      <c r="D51" s="32">
        <f t="shared" si="4"/>
        <v>766.28</v>
      </c>
      <c r="E51" s="31">
        <f t="shared" si="4"/>
        <v>223</v>
      </c>
      <c r="F51" s="32">
        <f t="shared" si="4"/>
        <v>52.18</v>
      </c>
      <c r="G51" s="31">
        <f t="shared" si="4"/>
        <v>14</v>
      </c>
      <c r="H51" s="32">
        <f t="shared" si="4"/>
        <v>13.61</v>
      </c>
      <c r="I51" s="31">
        <f t="shared" si="4"/>
        <v>0</v>
      </c>
      <c r="J51" s="32">
        <f t="shared" si="4"/>
        <v>0</v>
      </c>
      <c r="K51" s="31">
        <f t="shared" si="4"/>
        <v>74031</v>
      </c>
      <c r="L51" s="32">
        <f t="shared" si="4"/>
        <v>832.06999999999994</v>
      </c>
    </row>
    <row r="52" spans="1:12" s="5" customFormat="1" ht="15.6" customHeight="1" x14ac:dyDescent="0.25">
      <c r="A52" s="36" t="s">
        <v>56</v>
      </c>
      <c r="B52" s="37"/>
      <c r="C52" s="31">
        <f t="shared" ref="C52:L52" si="5">SUM(C18+C38+C40+C42+C51)</f>
        <v>414158</v>
      </c>
      <c r="D52" s="32">
        <f t="shared" si="5"/>
        <v>14180.89</v>
      </c>
      <c r="E52" s="31">
        <f t="shared" si="5"/>
        <v>34261</v>
      </c>
      <c r="F52" s="32">
        <f t="shared" si="5"/>
        <v>11306.899999999998</v>
      </c>
      <c r="G52" s="31">
        <f t="shared" si="5"/>
        <v>7343</v>
      </c>
      <c r="H52" s="32">
        <f t="shared" si="5"/>
        <v>8241.94</v>
      </c>
      <c r="I52" s="31">
        <f t="shared" si="5"/>
        <v>3068</v>
      </c>
      <c r="J52" s="32">
        <f t="shared" si="5"/>
        <v>232.74999999999994</v>
      </c>
      <c r="K52" s="31">
        <f t="shared" si="5"/>
        <v>458830</v>
      </c>
      <c r="L52" s="32">
        <f t="shared" si="5"/>
        <v>33962.480000000003</v>
      </c>
    </row>
  </sheetData>
  <sheetProtection selectLockedCells="1" selectUnlockedCells="1"/>
  <mergeCells count="18">
    <mergeCell ref="A52:B52"/>
    <mergeCell ref="A1:B1"/>
    <mergeCell ref="A18:B18"/>
    <mergeCell ref="A38:B38"/>
    <mergeCell ref="A40:B40"/>
    <mergeCell ref="A42:B42"/>
    <mergeCell ref="A51:B51"/>
    <mergeCell ref="B3:B5"/>
    <mergeCell ref="A3:A5"/>
    <mergeCell ref="I3:J4"/>
    <mergeCell ref="K3:L4"/>
    <mergeCell ref="J2:K2"/>
    <mergeCell ref="C4:D4"/>
    <mergeCell ref="G4:H4"/>
    <mergeCell ref="E4:F4"/>
    <mergeCell ref="E3:F3"/>
    <mergeCell ref="G3:H3"/>
    <mergeCell ref="C3:D3"/>
  </mergeCells>
  <printOptions horizontalCentered="1" verticalCentered="1"/>
  <pageMargins left="0.11811023622047245" right="0.11811023622047245" top="0.15748031496062992" bottom="0.15748031496062992" header="0.31496062992125984" footer="0.31496062992125984"/>
  <pageSetup paperSize="9" scale="60" firstPageNumber="0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51"/>
  <sheetViews>
    <sheetView view="pageBreakPreview" topLeftCell="A10" zoomScale="70" zoomScaleNormal="100" zoomScaleSheetLayoutView="70" workbookViewId="0">
      <pane xSplit="2" topLeftCell="D1" activePane="topRight" state="frozen"/>
      <selection pane="topRight" activeCell="P42" sqref="P42"/>
    </sheetView>
  </sheetViews>
  <sheetFormatPr defaultRowHeight="12.75" x14ac:dyDescent="0.2"/>
  <cols>
    <col min="1" max="1" width="5.7109375" style="21" customWidth="1"/>
    <col min="2" max="2" width="29.5703125" style="1" customWidth="1"/>
    <col min="3" max="5" width="12.7109375" style="13" customWidth="1"/>
    <col min="6" max="6" width="13.5703125" style="13" customWidth="1"/>
    <col min="7" max="7" width="12.7109375" style="13" customWidth="1"/>
    <col min="8" max="8" width="11.7109375" style="14" customWidth="1"/>
    <col min="9" max="9" width="14.28515625" style="14" customWidth="1"/>
    <col min="10" max="10" width="13.5703125" style="13" customWidth="1"/>
    <col min="11" max="13" width="11.7109375" style="13" customWidth="1"/>
    <col min="14" max="14" width="11.7109375" style="14" customWidth="1"/>
    <col min="15" max="220" width="9.140625" style="2" customWidth="1"/>
    <col min="221" max="222" width="9.140625" style="1" customWidth="1"/>
    <col min="223" max="16384" width="9.140625" style="1"/>
  </cols>
  <sheetData>
    <row r="1" spans="1:255" s="24" customFormat="1" ht="39" customHeight="1" x14ac:dyDescent="0.2">
      <c r="A1" s="53" t="s">
        <v>96</v>
      </c>
      <c r="B1" s="53"/>
      <c r="C1" s="57" t="s">
        <v>108</v>
      </c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</row>
    <row r="2" spans="1:255" s="4" customFormat="1" ht="18.75" customHeight="1" x14ac:dyDescent="0.25">
      <c r="A2" s="39" t="s">
        <v>59</v>
      </c>
      <c r="B2" s="39"/>
      <c r="C2" s="39"/>
      <c r="D2" s="39"/>
      <c r="E2" s="39"/>
      <c r="F2" s="39"/>
      <c r="G2" s="39"/>
      <c r="H2" s="39"/>
      <c r="I2" s="39"/>
      <c r="J2" s="39"/>
      <c r="K2" s="40" t="s">
        <v>110</v>
      </c>
      <c r="L2" s="40"/>
      <c r="M2" s="40"/>
      <c r="N2" s="40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</row>
    <row r="3" spans="1:255" s="7" customFormat="1" ht="21" customHeight="1" x14ac:dyDescent="0.2">
      <c r="A3" s="41" t="s">
        <v>2</v>
      </c>
      <c r="B3" s="43" t="s">
        <v>3</v>
      </c>
      <c r="C3" s="45" t="s">
        <v>97</v>
      </c>
      <c r="D3" s="45"/>
      <c r="E3" s="45"/>
      <c r="F3" s="45"/>
      <c r="G3" s="45" t="s">
        <v>98</v>
      </c>
      <c r="H3" s="45"/>
      <c r="I3" s="45"/>
      <c r="J3" s="45"/>
      <c r="K3" s="45" t="s">
        <v>99</v>
      </c>
      <c r="L3" s="45"/>
      <c r="M3" s="45"/>
      <c r="N3" s="45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</row>
    <row r="4" spans="1:255" s="8" customFormat="1" ht="25.5" customHeight="1" x14ac:dyDescent="0.2">
      <c r="A4" s="42"/>
      <c r="B4" s="44"/>
      <c r="C4" s="23" t="s">
        <v>100</v>
      </c>
      <c r="D4" s="23" t="s">
        <v>101</v>
      </c>
      <c r="E4" s="23" t="s">
        <v>102</v>
      </c>
      <c r="F4" s="23" t="s">
        <v>7</v>
      </c>
      <c r="G4" s="23" t="s">
        <v>100</v>
      </c>
      <c r="H4" s="23" t="s">
        <v>101</v>
      </c>
      <c r="I4" s="23" t="s">
        <v>102</v>
      </c>
      <c r="J4" s="23" t="s">
        <v>7</v>
      </c>
      <c r="K4" s="23" t="s">
        <v>100</v>
      </c>
      <c r="L4" s="23" t="s">
        <v>101</v>
      </c>
      <c r="M4" s="23" t="s">
        <v>102</v>
      </c>
      <c r="N4" s="23" t="s">
        <v>7</v>
      </c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</row>
    <row r="5" spans="1:255" s="33" customFormat="1" ht="15.6" customHeight="1" x14ac:dyDescent="0.2">
      <c r="A5" s="26">
        <v>1</v>
      </c>
      <c r="B5" s="27" t="s">
        <v>10</v>
      </c>
      <c r="C5" s="28">
        <v>3077.98</v>
      </c>
      <c r="D5" s="28">
        <v>3556.08</v>
      </c>
      <c r="E5" s="28">
        <v>9997.91</v>
      </c>
      <c r="F5" s="28">
        <v>16631.97</v>
      </c>
      <c r="G5" s="28">
        <v>1526.45</v>
      </c>
      <c r="H5" s="29">
        <v>2147.5</v>
      </c>
      <c r="I5" s="29">
        <v>5735.24</v>
      </c>
      <c r="J5" s="28">
        <v>9409.19</v>
      </c>
      <c r="K5" s="28">
        <v>49.592589945353772</v>
      </c>
      <c r="L5" s="28">
        <v>60.389530044318462</v>
      </c>
      <c r="M5" s="28">
        <v>57.364389157333882</v>
      </c>
      <c r="N5" s="29">
        <v>56.572913491306196</v>
      </c>
    </row>
    <row r="6" spans="1:255" s="33" customFormat="1" ht="15.6" customHeight="1" x14ac:dyDescent="0.2">
      <c r="A6" s="26">
        <v>2</v>
      </c>
      <c r="B6" s="27" t="s">
        <v>11</v>
      </c>
      <c r="C6" s="28">
        <v>536.75</v>
      </c>
      <c r="D6" s="28">
        <v>814.54</v>
      </c>
      <c r="E6" s="28">
        <v>3721.91</v>
      </c>
      <c r="F6" s="28">
        <v>5073.2</v>
      </c>
      <c r="G6" s="28">
        <v>311.35000000000002</v>
      </c>
      <c r="H6" s="29">
        <v>634.49</v>
      </c>
      <c r="I6" s="29">
        <v>4708.99</v>
      </c>
      <c r="J6" s="28">
        <v>5654.83</v>
      </c>
      <c r="K6" s="28">
        <v>58.006520726595255</v>
      </c>
      <c r="L6" s="28">
        <v>77.895499300218532</v>
      </c>
      <c r="M6" s="28">
        <v>126.52079174402391</v>
      </c>
      <c r="N6" s="29">
        <v>111.46475597256169</v>
      </c>
    </row>
    <row r="7" spans="1:255" s="33" customFormat="1" ht="15.6" customHeight="1" x14ac:dyDescent="0.2">
      <c r="A7" s="26">
        <v>3</v>
      </c>
      <c r="B7" s="27" t="s">
        <v>12</v>
      </c>
      <c r="C7" s="28">
        <v>402.65</v>
      </c>
      <c r="D7" s="28">
        <v>257.52999999999997</v>
      </c>
      <c r="E7" s="28">
        <v>1223.04</v>
      </c>
      <c r="F7" s="28">
        <v>1883.22</v>
      </c>
      <c r="G7" s="28">
        <v>168.14</v>
      </c>
      <c r="H7" s="29">
        <v>239.72</v>
      </c>
      <c r="I7" s="29">
        <v>1218.01</v>
      </c>
      <c r="J7" s="28">
        <v>1625.87</v>
      </c>
      <c r="K7" s="28">
        <v>41.758350925121071</v>
      </c>
      <c r="L7" s="28">
        <v>93.08430085815246</v>
      </c>
      <c r="M7" s="28">
        <v>99.5887297226583</v>
      </c>
      <c r="N7" s="29">
        <v>86.334575885982517</v>
      </c>
    </row>
    <row r="8" spans="1:255" s="33" customFormat="1" ht="15.6" customHeight="1" x14ac:dyDescent="0.2">
      <c r="A8" s="26">
        <v>4</v>
      </c>
      <c r="B8" s="27" t="s">
        <v>13</v>
      </c>
      <c r="C8" s="28">
        <v>157.61000000000001</v>
      </c>
      <c r="D8" s="28">
        <v>505.89</v>
      </c>
      <c r="E8" s="28">
        <v>3871.15</v>
      </c>
      <c r="F8" s="28">
        <v>4534.6499999999996</v>
      </c>
      <c r="G8" s="28">
        <v>140.66</v>
      </c>
      <c r="H8" s="29">
        <v>487.59</v>
      </c>
      <c r="I8" s="29">
        <v>3752.47</v>
      </c>
      <c r="J8" s="28">
        <v>4380.72</v>
      </c>
      <c r="K8" s="28">
        <v>89.245606243258663</v>
      </c>
      <c r="L8" s="28">
        <v>96.382612820968987</v>
      </c>
      <c r="M8" s="28">
        <v>96.934244345995367</v>
      </c>
      <c r="N8" s="29">
        <v>96.605471205054428</v>
      </c>
    </row>
    <row r="9" spans="1:255" s="33" customFormat="1" ht="15.6" customHeight="1" x14ac:dyDescent="0.2">
      <c r="A9" s="26">
        <v>5</v>
      </c>
      <c r="B9" s="27" t="s">
        <v>14</v>
      </c>
      <c r="C9" s="28">
        <v>2758.31</v>
      </c>
      <c r="D9" s="28">
        <v>2792.41</v>
      </c>
      <c r="E9" s="28">
        <v>4868.9799999999996</v>
      </c>
      <c r="F9" s="28">
        <v>10419.700000000001</v>
      </c>
      <c r="G9" s="28">
        <v>901.74</v>
      </c>
      <c r="H9" s="29">
        <v>1024.23</v>
      </c>
      <c r="I9" s="29">
        <v>2708.4</v>
      </c>
      <c r="J9" s="28">
        <v>4634.37</v>
      </c>
      <c r="K9" s="28">
        <v>32.691756909121885</v>
      </c>
      <c r="L9" s="28">
        <v>36.679069334374255</v>
      </c>
      <c r="M9" s="28">
        <v>55.62561357820325</v>
      </c>
      <c r="N9" s="29">
        <v>44.477000297513356</v>
      </c>
    </row>
    <row r="10" spans="1:255" s="33" customFormat="1" ht="15.6" customHeight="1" x14ac:dyDescent="0.2">
      <c r="A10" s="26">
        <v>6</v>
      </c>
      <c r="B10" s="27" t="s">
        <v>15</v>
      </c>
      <c r="C10" s="28">
        <v>643.65</v>
      </c>
      <c r="D10" s="28">
        <v>330.55</v>
      </c>
      <c r="E10" s="28">
        <v>3042.81</v>
      </c>
      <c r="F10" s="28">
        <v>4017.01</v>
      </c>
      <c r="G10" s="28">
        <v>213.5</v>
      </c>
      <c r="H10" s="29">
        <v>150.41</v>
      </c>
      <c r="I10" s="29">
        <v>2881.36</v>
      </c>
      <c r="J10" s="28">
        <v>3245.27</v>
      </c>
      <c r="K10" s="28">
        <v>33.170201196302344</v>
      </c>
      <c r="L10" s="28">
        <v>45.502949629405535</v>
      </c>
      <c r="M10" s="28">
        <v>94.694049250528295</v>
      </c>
      <c r="N10" s="29">
        <v>80.788198187208891</v>
      </c>
    </row>
    <row r="11" spans="1:255" s="33" customFormat="1" ht="15.6" customHeight="1" x14ac:dyDescent="0.2">
      <c r="A11" s="26">
        <v>7</v>
      </c>
      <c r="B11" s="27" t="s">
        <v>16</v>
      </c>
      <c r="C11" s="28">
        <v>269.72000000000003</v>
      </c>
      <c r="D11" s="28">
        <v>142.91999999999999</v>
      </c>
      <c r="E11" s="28">
        <v>552.27</v>
      </c>
      <c r="F11" s="28">
        <v>964.91</v>
      </c>
      <c r="G11" s="28">
        <v>126.31</v>
      </c>
      <c r="H11" s="29">
        <v>140.43</v>
      </c>
      <c r="I11" s="29">
        <v>570.65</v>
      </c>
      <c r="J11" s="28">
        <v>837.39</v>
      </c>
      <c r="K11" s="28">
        <v>46.830045973602253</v>
      </c>
      <c r="L11" s="28">
        <v>98.257766582703624</v>
      </c>
      <c r="M11" s="28">
        <v>103.32808227859562</v>
      </c>
      <c r="N11" s="29">
        <v>86.784259671886502</v>
      </c>
    </row>
    <row r="12" spans="1:255" s="33" customFormat="1" ht="15.6" customHeight="1" x14ac:dyDescent="0.2">
      <c r="A12" s="26">
        <v>8</v>
      </c>
      <c r="B12" s="27" t="s">
        <v>17</v>
      </c>
      <c r="C12" s="28">
        <v>23.52</v>
      </c>
      <c r="D12" s="28">
        <v>73.739999999999995</v>
      </c>
      <c r="E12" s="28">
        <v>716.73</v>
      </c>
      <c r="F12" s="28">
        <v>813.99</v>
      </c>
      <c r="G12" s="28">
        <v>4.09</v>
      </c>
      <c r="H12" s="29">
        <v>8.35</v>
      </c>
      <c r="I12" s="29">
        <v>301.13</v>
      </c>
      <c r="J12" s="28">
        <v>313.57</v>
      </c>
      <c r="K12" s="28">
        <v>17.389455782312922</v>
      </c>
      <c r="L12" s="28">
        <v>11.323569297531868</v>
      </c>
      <c r="M12" s="28">
        <v>42.014426632065074</v>
      </c>
      <c r="N12" s="29">
        <v>38.522586272558627</v>
      </c>
    </row>
    <row r="13" spans="1:255" s="33" customFormat="1" ht="15.6" customHeight="1" x14ac:dyDescent="0.2">
      <c r="A13" s="26">
        <v>9</v>
      </c>
      <c r="B13" s="27" t="s">
        <v>18</v>
      </c>
      <c r="C13" s="28">
        <v>1982.35</v>
      </c>
      <c r="D13" s="28">
        <v>3156.49</v>
      </c>
      <c r="E13" s="28">
        <v>7758.12</v>
      </c>
      <c r="F13" s="28">
        <v>12896.96</v>
      </c>
      <c r="G13" s="28">
        <v>638.83000000000004</v>
      </c>
      <c r="H13" s="29">
        <v>1012.9</v>
      </c>
      <c r="I13" s="29">
        <v>10782.97</v>
      </c>
      <c r="J13" s="28">
        <v>12434.7</v>
      </c>
      <c r="K13" s="28">
        <v>32.225893510227763</v>
      </c>
      <c r="L13" s="28">
        <v>32.089441119724761</v>
      </c>
      <c r="M13" s="28">
        <v>138.98947167612772</v>
      </c>
      <c r="N13" s="29">
        <v>96.415744485522183</v>
      </c>
    </row>
    <row r="14" spans="1:255" s="33" customFormat="1" ht="15.6" customHeight="1" x14ac:dyDescent="0.2">
      <c r="A14" s="26">
        <v>10</v>
      </c>
      <c r="B14" s="27" t="s">
        <v>19</v>
      </c>
      <c r="C14" s="28">
        <v>11123.07</v>
      </c>
      <c r="D14" s="28">
        <v>19793.79</v>
      </c>
      <c r="E14" s="28">
        <v>40226.019999999997</v>
      </c>
      <c r="F14" s="28">
        <v>71142.880000000005</v>
      </c>
      <c r="G14" s="28">
        <v>4677.91</v>
      </c>
      <c r="H14" s="29">
        <v>8161.36</v>
      </c>
      <c r="I14" s="29">
        <v>27029.41</v>
      </c>
      <c r="J14" s="28">
        <v>39868.68</v>
      </c>
      <c r="K14" s="28">
        <v>42.055925207698955</v>
      </c>
      <c r="L14" s="28">
        <v>41.231921728986713</v>
      </c>
      <c r="M14" s="28">
        <v>67.193846172203962</v>
      </c>
      <c r="N14" s="29">
        <v>56.040295248097905</v>
      </c>
    </row>
    <row r="15" spans="1:255" s="33" customFormat="1" ht="15.6" customHeight="1" x14ac:dyDescent="0.2">
      <c r="A15" s="26">
        <v>11</v>
      </c>
      <c r="B15" s="27" t="s">
        <v>20</v>
      </c>
      <c r="C15" s="28">
        <v>1096.1500000000001</v>
      </c>
      <c r="D15" s="28">
        <v>763.98</v>
      </c>
      <c r="E15" s="28">
        <v>2462.58</v>
      </c>
      <c r="F15" s="28">
        <v>4322.71</v>
      </c>
      <c r="G15" s="28">
        <v>182.93</v>
      </c>
      <c r="H15" s="29">
        <v>310.77</v>
      </c>
      <c r="I15" s="29">
        <v>3198.14</v>
      </c>
      <c r="J15" s="28">
        <v>3691.84</v>
      </c>
      <c r="K15" s="28">
        <v>16.688409433015554</v>
      </c>
      <c r="L15" s="28">
        <v>40.677766433676268</v>
      </c>
      <c r="M15" s="28">
        <v>129.86948647353589</v>
      </c>
      <c r="N15" s="29">
        <v>85.405683009038313</v>
      </c>
    </row>
    <row r="16" spans="1:255" s="33" customFormat="1" ht="15.6" customHeight="1" x14ac:dyDescent="0.2">
      <c r="A16" s="26">
        <v>12</v>
      </c>
      <c r="B16" s="27" t="s">
        <v>21</v>
      </c>
      <c r="C16" s="28">
        <v>578.94000000000005</v>
      </c>
      <c r="D16" s="28">
        <v>1207.76</v>
      </c>
      <c r="E16" s="28">
        <v>8681.31</v>
      </c>
      <c r="F16" s="28">
        <v>10468.01</v>
      </c>
      <c r="G16" s="28">
        <v>302.52999999999997</v>
      </c>
      <c r="H16" s="29">
        <v>569.44000000000005</v>
      </c>
      <c r="I16" s="29">
        <v>3981.7</v>
      </c>
      <c r="J16" s="28">
        <v>4853.67</v>
      </c>
      <c r="K16" s="28">
        <v>52.2558468925968</v>
      </c>
      <c r="L16" s="28">
        <v>47.148440087434594</v>
      </c>
      <c r="M16" s="28">
        <v>45.865197763931945</v>
      </c>
      <c r="N16" s="29">
        <v>46.366692427691603</v>
      </c>
    </row>
    <row r="17" spans="1:14" s="5" customFormat="1" ht="15.6" customHeight="1" x14ac:dyDescent="0.25">
      <c r="A17" s="36" t="s">
        <v>22</v>
      </c>
      <c r="B17" s="37"/>
      <c r="C17" s="32">
        <v>22650.7</v>
      </c>
      <c r="D17" s="32">
        <v>33395.68</v>
      </c>
      <c r="E17" s="32">
        <v>87122.83</v>
      </c>
      <c r="F17" s="32">
        <v>143169.21000000002</v>
      </c>
      <c r="G17" s="32">
        <v>9194.44</v>
      </c>
      <c r="H17" s="34">
        <v>14887.19</v>
      </c>
      <c r="I17" s="34">
        <v>66868.47</v>
      </c>
      <c r="J17" s="32">
        <v>90950.099999999991</v>
      </c>
      <c r="K17" s="32">
        <v>40.59229957573055</v>
      </c>
      <c r="L17" s="32">
        <v>44.578190951644046</v>
      </c>
      <c r="M17" s="32">
        <v>76.751948943807264</v>
      </c>
      <c r="N17" s="34">
        <v>63.526298706265102</v>
      </c>
    </row>
    <row r="18" spans="1:14" s="33" customFormat="1" ht="15.6" customHeight="1" x14ac:dyDescent="0.2">
      <c r="A18" s="26">
        <v>13</v>
      </c>
      <c r="B18" s="27" t="s">
        <v>23</v>
      </c>
      <c r="C18" s="28">
        <v>552.98</v>
      </c>
      <c r="D18" s="28">
        <v>2214.3000000000002</v>
      </c>
      <c r="E18" s="28">
        <v>5600.75</v>
      </c>
      <c r="F18" s="28">
        <v>8368.0300000000007</v>
      </c>
      <c r="G18" s="28">
        <v>300.62</v>
      </c>
      <c r="H18" s="29">
        <v>950.72</v>
      </c>
      <c r="I18" s="29">
        <v>4018.9</v>
      </c>
      <c r="J18" s="28">
        <v>5270.24</v>
      </c>
      <c r="K18" s="28">
        <v>54.363629787695757</v>
      </c>
      <c r="L18" s="28">
        <v>42.935464932484301</v>
      </c>
      <c r="M18" s="28">
        <v>71.756461188233729</v>
      </c>
      <c r="N18" s="29">
        <v>62.980653750046301</v>
      </c>
    </row>
    <row r="19" spans="1:14" s="33" customFormat="1" ht="15.6" customHeight="1" x14ac:dyDescent="0.2">
      <c r="A19" s="26">
        <v>14</v>
      </c>
      <c r="B19" s="27" t="s">
        <v>24</v>
      </c>
      <c r="C19" s="28">
        <v>135.09</v>
      </c>
      <c r="D19" s="28">
        <v>380.48</v>
      </c>
      <c r="E19" s="28">
        <v>1127.18</v>
      </c>
      <c r="F19" s="28">
        <v>1642.75</v>
      </c>
      <c r="G19" s="28">
        <v>153.01</v>
      </c>
      <c r="H19" s="29">
        <v>652.91</v>
      </c>
      <c r="I19" s="29">
        <v>755.84</v>
      </c>
      <c r="J19" s="28">
        <v>1561.76</v>
      </c>
      <c r="K19" s="28">
        <v>113.26523058701605</v>
      </c>
      <c r="L19" s="28">
        <v>171.60166105971405</v>
      </c>
      <c r="M19" s="28">
        <v>67.055838464131725</v>
      </c>
      <c r="N19" s="29">
        <v>95.069852381677066</v>
      </c>
    </row>
    <row r="20" spans="1:14" s="33" customFormat="1" ht="15.6" customHeight="1" x14ac:dyDescent="0.2">
      <c r="A20" s="26">
        <v>15</v>
      </c>
      <c r="B20" s="27" t="s">
        <v>25</v>
      </c>
      <c r="C20" s="28">
        <v>0</v>
      </c>
      <c r="D20" s="28">
        <v>0</v>
      </c>
      <c r="E20" s="28">
        <v>32.53</v>
      </c>
      <c r="F20" s="28">
        <v>32.53</v>
      </c>
      <c r="G20" s="28">
        <v>0</v>
      </c>
      <c r="H20" s="29">
        <v>0</v>
      </c>
      <c r="I20" s="29">
        <v>104.54</v>
      </c>
      <c r="J20" s="28">
        <v>104.54</v>
      </c>
      <c r="K20" s="28">
        <v>0</v>
      </c>
      <c r="L20" s="28">
        <v>0</v>
      </c>
      <c r="M20" s="28">
        <v>321.36489394405163</v>
      </c>
      <c r="N20" s="29">
        <v>321.36489394405163</v>
      </c>
    </row>
    <row r="21" spans="1:14" s="33" customFormat="1" ht="15.6" customHeight="1" x14ac:dyDescent="0.2">
      <c r="A21" s="26">
        <v>16</v>
      </c>
      <c r="B21" s="27" t="s">
        <v>26</v>
      </c>
      <c r="C21" s="28">
        <v>56.91</v>
      </c>
      <c r="D21" s="28">
        <v>83.32</v>
      </c>
      <c r="E21" s="28">
        <v>39.630000000000003</v>
      </c>
      <c r="F21" s="28">
        <v>179.86</v>
      </c>
      <c r="G21" s="28">
        <v>135.35</v>
      </c>
      <c r="H21" s="29">
        <v>139.99</v>
      </c>
      <c r="I21" s="29">
        <v>65.92</v>
      </c>
      <c r="J21" s="28">
        <v>341.26</v>
      </c>
      <c r="K21" s="28">
        <v>237.83166403092602</v>
      </c>
      <c r="L21" s="28">
        <v>168.014882381181</v>
      </c>
      <c r="M21" s="28">
        <v>166.33863234923035</v>
      </c>
      <c r="N21" s="29">
        <v>189.73646169242741</v>
      </c>
    </row>
    <row r="22" spans="1:14" s="33" customFormat="1" ht="15.6" customHeight="1" x14ac:dyDescent="0.2">
      <c r="A22" s="26">
        <v>17</v>
      </c>
      <c r="B22" s="27" t="s">
        <v>27</v>
      </c>
      <c r="C22" s="28">
        <v>0</v>
      </c>
      <c r="D22" s="28">
        <v>0</v>
      </c>
      <c r="E22" s="28">
        <v>228.29</v>
      </c>
      <c r="F22" s="28">
        <v>228.29</v>
      </c>
      <c r="G22" s="28">
        <v>0</v>
      </c>
      <c r="H22" s="29">
        <v>0</v>
      </c>
      <c r="I22" s="29">
        <v>296.97000000000003</v>
      </c>
      <c r="J22" s="28">
        <v>296.97000000000003</v>
      </c>
      <c r="K22" s="28">
        <v>0</v>
      </c>
      <c r="L22" s="28">
        <v>0</v>
      </c>
      <c r="M22" s="28">
        <v>130.08454159183495</v>
      </c>
      <c r="N22" s="29">
        <v>130.08454159183495</v>
      </c>
    </row>
    <row r="23" spans="1:14" s="33" customFormat="1" ht="15.6" customHeight="1" x14ac:dyDescent="0.2">
      <c r="A23" s="26">
        <v>18</v>
      </c>
      <c r="B23" s="27" t="s">
        <v>28</v>
      </c>
      <c r="C23" s="28">
        <v>876.27</v>
      </c>
      <c r="D23" s="28">
        <v>2137.04</v>
      </c>
      <c r="E23" s="28">
        <v>7489.32</v>
      </c>
      <c r="F23" s="28">
        <v>10502.63</v>
      </c>
      <c r="G23" s="28">
        <v>415.46</v>
      </c>
      <c r="H23" s="29">
        <v>2558.09</v>
      </c>
      <c r="I23" s="29">
        <v>9831.14</v>
      </c>
      <c r="J23" s="28">
        <v>12804.69</v>
      </c>
      <c r="K23" s="28">
        <v>47.41232725073322</v>
      </c>
      <c r="L23" s="28">
        <v>119.70248568112905</v>
      </c>
      <c r="M23" s="28">
        <v>131.26879342850884</v>
      </c>
      <c r="N23" s="29">
        <v>121.91889079211589</v>
      </c>
    </row>
    <row r="24" spans="1:14" s="33" customFormat="1" ht="15.6" customHeight="1" x14ac:dyDescent="0.2">
      <c r="A24" s="26">
        <v>19</v>
      </c>
      <c r="B24" s="27" t="s">
        <v>29</v>
      </c>
      <c r="C24" s="28">
        <v>299.52</v>
      </c>
      <c r="D24" s="28">
        <v>2259.81</v>
      </c>
      <c r="E24" s="28">
        <v>5941.24</v>
      </c>
      <c r="F24" s="28">
        <v>8500.57</v>
      </c>
      <c r="G24" s="28">
        <v>296.14</v>
      </c>
      <c r="H24" s="29">
        <v>907.78</v>
      </c>
      <c r="I24" s="29">
        <v>7013.19</v>
      </c>
      <c r="J24" s="28">
        <v>8217.11</v>
      </c>
      <c r="K24" s="28">
        <v>98.871527777777786</v>
      </c>
      <c r="L24" s="28">
        <v>40.170633814347227</v>
      </c>
      <c r="M24" s="28">
        <v>118.04252984225514</v>
      </c>
      <c r="N24" s="29">
        <v>96.665400084935499</v>
      </c>
    </row>
    <row r="25" spans="1:14" s="33" customFormat="1" ht="15.6" customHeight="1" x14ac:dyDescent="0.2">
      <c r="A25" s="26">
        <v>20</v>
      </c>
      <c r="B25" s="27" t="s">
        <v>30</v>
      </c>
      <c r="C25" s="28">
        <v>736.39</v>
      </c>
      <c r="D25" s="28">
        <v>1436.12</v>
      </c>
      <c r="E25" s="28">
        <v>4963.37</v>
      </c>
      <c r="F25" s="28">
        <v>7135.88</v>
      </c>
      <c r="G25" s="28">
        <v>304</v>
      </c>
      <c r="H25" s="29">
        <v>487.98</v>
      </c>
      <c r="I25" s="29">
        <v>1771.8</v>
      </c>
      <c r="J25" s="28">
        <v>2563.7800000000002</v>
      </c>
      <c r="K25" s="28">
        <v>41.28247260283274</v>
      </c>
      <c r="L25" s="28">
        <v>33.979054675096791</v>
      </c>
      <c r="M25" s="28">
        <v>35.697520031752624</v>
      </c>
      <c r="N25" s="29">
        <v>35.928014484548513</v>
      </c>
    </row>
    <row r="26" spans="1:14" s="33" customFormat="1" ht="15.6" customHeight="1" x14ac:dyDescent="0.2">
      <c r="A26" s="26">
        <v>21</v>
      </c>
      <c r="B26" s="27" t="s">
        <v>31</v>
      </c>
      <c r="C26" s="28">
        <v>103.9</v>
      </c>
      <c r="D26" s="28">
        <v>687.92</v>
      </c>
      <c r="E26" s="28">
        <v>627.79</v>
      </c>
      <c r="F26" s="28">
        <v>1419.61</v>
      </c>
      <c r="G26" s="28">
        <v>85.21</v>
      </c>
      <c r="H26" s="29">
        <v>532.05999999999995</v>
      </c>
      <c r="I26" s="29">
        <v>720.58</v>
      </c>
      <c r="J26" s="28">
        <v>1337.85</v>
      </c>
      <c r="K26" s="28">
        <v>82.011549566891233</v>
      </c>
      <c r="L26" s="28">
        <v>77.343295732061861</v>
      </c>
      <c r="M26" s="28">
        <v>114.78042020420843</v>
      </c>
      <c r="N26" s="29">
        <v>94.240671733786044</v>
      </c>
    </row>
    <row r="27" spans="1:14" s="33" customFormat="1" ht="15.6" customHeight="1" x14ac:dyDescent="0.2">
      <c r="A27" s="26">
        <v>22</v>
      </c>
      <c r="B27" s="27" t="s">
        <v>32</v>
      </c>
      <c r="C27" s="28">
        <v>137.4</v>
      </c>
      <c r="D27" s="28">
        <v>519.33000000000004</v>
      </c>
      <c r="E27" s="28">
        <v>4080.8</v>
      </c>
      <c r="F27" s="28">
        <v>4737.53</v>
      </c>
      <c r="G27" s="28">
        <v>470.21</v>
      </c>
      <c r="H27" s="29">
        <v>1174.6400000000001</v>
      </c>
      <c r="I27" s="29">
        <v>2456.0700000000002</v>
      </c>
      <c r="J27" s="28">
        <v>4100.92</v>
      </c>
      <c r="K27" s="28">
        <v>342.21979621542937</v>
      </c>
      <c r="L27" s="28">
        <v>226.18373673771976</v>
      </c>
      <c r="M27" s="28">
        <v>60.185992942560283</v>
      </c>
      <c r="N27" s="29">
        <v>86.562406992673402</v>
      </c>
    </row>
    <row r="28" spans="1:14" s="33" customFormat="1" ht="15.6" customHeight="1" x14ac:dyDescent="0.2">
      <c r="A28" s="26">
        <v>23</v>
      </c>
      <c r="B28" s="27" t="s">
        <v>33</v>
      </c>
      <c r="C28" s="28">
        <v>0</v>
      </c>
      <c r="D28" s="28">
        <v>0</v>
      </c>
      <c r="E28" s="28">
        <v>38.049999999999997</v>
      </c>
      <c r="F28" s="28">
        <v>38.049999999999997</v>
      </c>
      <c r="G28" s="28">
        <v>0</v>
      </c>
      <c r="H28" s="29">
        <v>0</v>
      </c>
      <c r="I28" s="29">
        <v>37.07</v>
      </c>
      <c r="J28" s="28">
        <v>37.07</v>
      </c>
      <c r="K28" s="28">
        <v>0</v>
      </c>
      <c r="L28" s="28">
        <v>0</v>
      </c>
      <c r="M28" s="28">
        <v>97.424441524310126</v>
      </c>
      <c r="N28" s="29">
        <v>97.424441524310126</v>
      </c>
    </row>
    <row r="29" spans="1:14" s="33" customFormat="1" ht="15.6" customHeight="1" x14ac:dyDescent="0.2">
      <c r="A29" s="26">
        <v>24</v>
      </c>
      <c r="B29" s="27" t="s">
        <v>34</v>
      </c>
      <c r="C29" s="28">
        <v>0</v>
      </c>
      <c r="D29" s="28">
        <v>0</v>
      </c>
      <c r="E29" s="28">
        <v>389.08</v>
      </c>
      <c r="F29" s="28">
        <v>389.08</v>
      </c>
      <c r="G29" s="28">
        <v>0</v>
      </c>
      <c r="H29" s="29">
        <v>0</v>
      </c>
      <c r="I29" s="29">
        <v>530.25</v>
      </c>
      <c r="J29" s="28">
        <v>530.25</v>
      </c>
      <c r="K29" s="28">
        <v>0</v>
      </c>
      <c r="L29" s="28">
        <v>0</v>
      </c>
      <c r="M29" s="28">
        <v>136.28302662691479</v>
      </c>
      <c r="N29" s="29">
        <v>136.28302662691479</v>
      </c>
    </row>
    <row r="30" spans="1:14" s="33" customFormat="1" ht="15.6" customHeight="1" x14ac:dyDescent="0.2">
      <c r="A30" s="26">
        <v>25</v>
      </c>
      <c r="B30" s="27" t="s">
        <v>35</v>
      </c>
      <c r="C30" s="28">
        <v>0</v>
      </c>
      <c r="D30" s="28">
        <v>0</v>
      </c>
      <c r="E30" s="28">
        <v>43.13</v>
      </c>
      <c r="F30" s="28">
        <v>43.13</v>
      </c>
      <c r="G30" s="28">
        <v>0</v>
      </c>
      <c r="H30" s="29">
        <v>0</v>
      </c>
      <c r="I30" s="29">
        <v>9.5299999999999994</v>
      </c>
      <c r="J30" s="28">
        <v>9.5299999999999994</v>
      </c>
      <c r="K30" s="28">
        <v>0</v>
      </c>
      <c r="L30" s="28">
        <v>0</v>
      </c>
      <c r="M30" s="28">
        <v>22.09598887085555</v>
      </c>
      <c r="N30" s="29">
        <v>22.09598887085555</v>
      </c>
    </row>
    <row r="31" spans="1:14" s="33" customFormat="1" ht="15.6" customHeight="1" x14ac:dyDescent="0.2">
      <c r="A31" s="26">
        <v>26</v>
      </c>
      <c r="B31" s="27" t="s">
        <v>36</v>
      </c>
      <c r="C31" s="28">
        <v>59.26</v>
      </c>
      <c r="D31" s="28">
        <v>246.26</v>
      </c>
      <c r="E31" s="28">
        <v>1256.98</v>
      </c>
      <c r="F31" s="28">
        <v>1562.5</v>
      </c>
      <c r="G31" s="28">
        <v>0.55000000000000004</v>
      </c>
      <c r="H31" s="29">
        <v>24.32</v>
      </c>
      <c r="I31" s="29">
        <v>3171.84</v>
      </c>
      <c r="J31" s="28">
        <v>3196.71</v>
      </c>
      <c r="K31" s="28">
        <v>0.92811339858251785</v>
      </c>
      <c r="L31" s="28">
        <v>9.8757410866563795</v>
      </c>
      <c r="M31" s="28">
        <v>252.33814380499294</v>
      </c>
      <c r="N31" s="29">
        <v>204.58944</v>
      </c>
    </row>
    <row r="32" spans="1:14" s="33" customFormat="1" ht="15.6" customHeight="1" x14ac:dyDescent="0.2">
      <c r="A32" s="26">
        <v>27</v>
      </c>
      <c r="B32" s="27" t="s">
        <v>37</v>
      </c>
      <c r="C32" s="28">
        <v>0</v>
      </c>
      <c r="D32" s="28">
        <v>0</v>
      </c>
      <c r="E32" s="28">
        <v>24.91</v>
      </c>
      <c r="F32" s="28">
        <v>24.91</v>
      </c>
      <c r="G32" s="28">
        <v>0</v>
      </c>
      <c r="H32" s="29">
        <v>0</v>
      </c>
      <c r="I32" s="29">
        <v>5.53</v>
      </c>
      <c r="J32" s="28">
        <v>5.53</v>
      </c>
      <c r="K32" s="28">
        <v>0</v>
      </c>
      <c r="L32" s="28">
        <v>0</v>
      </c>
      <c r="M32" s="28">
        <v>22.199919710959453</v>
      </c>
      <c r="N32" s="29">
        <v>22.199919710959453</v>
      </c>
    </row>
    <row r="33" spans="1:14" s="33" customFormat="1" ht="15.6" customHeight="1" x14ac:dyDescent="0.2">
      <c r="A33" s="26">
        <v>28</v>
      </c>
      <c r="B33" s="27" t="s">
        <v>38</v>
      </c>
      <c r="C33" s="28">
        <v>9.4</v>
      </c>
      <c r="D33" s="28">
        <v>0</v>
      </c>
      <c r="E33" s="28">
        <v>123.81</v>
      </c>
      <c r="F33" s="28">
        <v>133.21</v>
      </c>
      <c r="G33" s="28">
        <v>6.11</v>
      </c>
      <c r="H33" s="29">
        <v>0</v>
      </c>
      <c r="I33" s="29">
        <v>158.09</v>
      </c>
      <c r="J33" s="28">
        <v>164.2</v>
      </c>
      <c r="K33" s="28">
        <v>65</v>
      </c>
      <c r="L33" s="28">
        <v>0</v>
      </c>
      <c r="M33" s="28">
        <v>127.68758581697763</v>
      </c>
      <c r="N33" s="29">
        <v>123.26401921777644</v>
      </c>
    </row>
    <row r="34" spans="1:14" s="33" customFormat="1" ht="15.6" customHeight="1" x14ac:dyDescent="0.2">
      <c r="A34" s="26">
        <v>29</v>
      </c>
      <c r="B34" s="27" t="s">
        <v>39</v>
      </c>
      <c r="C34" s="28">
        <v>0</v>
      </c>
      <c r="D34" s="28">
        <v>0</v>
      </c>
      <c r="E34" s="28">
        <v>212.31</v>
      </c>
      <c r="F34" s="28">
        <v>212.31</v>
      </c>
      <c r="G34" s="28">
        <v>0</v>
      </c>
      <c r="H34" s="29">
        <v>0</v>
      </c>
      <c r="I34" s="29">
        <v>47.03</v>
      </c>
      <c r="J34" s="28">
        <v>47.03</v>
      </c>
      <c r="K34" s="28">
        <v>0</v>
      </c>
      <c r="L34" s="28">
        <v>0</v>
      </c>
      <c r="M34" s="28">
        <v>22.151570816259245</v>
      </c>
      <c r="N34" s="29">
        <v>22.151570816259245</v>
      </c>
    </row>
    <row r="35" spans="1:14" s="33" customFormat="1" ht="15.6" customHeight="1" x14ac:dyDescent="0.2">
      <c r="A35" s="26">
        <v>30</v>
      </c>
      <c r="B35" s="27" t="s">
        <v>40</v>
      </c>
      <c r="C35" s="28">
        <v>0</v>
      </c>
      <c r="D35" s="28">
        <v>0</v>
      </c>
      <c r="E35" s="28">
        <v>8.59</v>
      </c>
      <c r="F35" s="28">
        <v>8.59</v>
      </c>
      <c r="G35" s="28">
        <v>0</v>
      </c>
      <c r="H35" s="29">
        <v>0</v>
      </c>
      <c r="I35" s="29">
        <v>15.04</v>
      </c>
      <c r="J35" s="28">
        <v>15.04</v>
      </c>
      <c r="K35" s="28">
        <v>0</v>
      </c>
      <c r="L35" s="28">
        <v>0</v>
      </c>
      <c r="M35" s="28">
        <v>175.08731082654248</v>
      </c>
      <c r="N35" s="29">
        <v>175.08731082654248</v>
      </c>
    </row>
    <row r="36" spans="1:14" s="33" customFormat="1" ht="15.6" customHeight="1" x14ac:dyDescent="0.2">
      <c r="A36" s="26">
        <v>31</v>
      </c>
      <c r="B36" s="27" t="s">
        <v>41</v>
      </c>
      <c r="C36" s="28">
        <v>0</v>
      </c>
      <c r="D36" s="28">
        <v>3.42</v>
      </c>
      <c r="E36" s="28">
        <v>918.58</v>
      </c>
      <c r="F36" s="28">
        <v>922</v>
      </c>
      <c r="G36" s="28">
        <v>0</v>
      </c>
      <c r="H36" s="29">
        <v>0.67</v>
      </c>
      <c r="I36" s="29">
        <v>1421.86</v>
      </c>
      <c r="J36" s="28">
        <v>1422.53</v>
      </c>
      <c r="K36" s="28">
        <v>0</v>
      </c>
      <c r="L36" s="28">
        <v>19.590643274853804</v>
      </c>
      <c r="M36" s="28">
        <v>154.78891332273724</v>
      </c>
      <c r="N36" s="29">
        <v>154.28741865509761</v>
      </c>
    </row>
    <row r="37" spans="1:14" s="5" customFormat="1" ht="15.6" customHeight="1" x14ac:dyDescent="0.25">
      <c r="A37" s="36" t="s">
        <v>42</v>
      </c>
      <c r="B37" s="37"/>
      <c r="C37" s="32">
        <v>2967.1200000000003</v>
      </c>
      <c r="D37" s="32">
        <v>9968</v>
      </c>
      <c r="E37" s="32">
        <v>33146.340000000004</v>
      </c>
      <c r="F37" s="32">
        <v>46081.46</v>
      </c>
      <c r="G37" s="32">
        <v>2166.6600000000003</v>
      </c>
      <c r="H37" s="34">
        <v>7429.1599999999989</v>
      </c>
      <c r="I37" s="34">
        <v>32431.19</v>
      </c>
      <c r="J37" s="32">
        <v>42027.009999999987</v>
      </c>
      <c r="K37" s="32">
        <v>73.022324678476096</v>
      </c>
      <c r="L37" s="32">
        <v>74.530096308186188</v>
      </c>
      <c r="M37" s="32">
        <v>97.84244655669373</v>
      </c>
      <c r="N37" s="34">
        <v>91.201559151988647</v>
      </c>
    </row>
    <row r="38" spans="1:14" s="33" customFormat="1" ht="15.6" customHeight="1" x14ac:dyDescent="0.2">
      <c r="A38" s="26">
        <v>32</v>
      </c>
      <c r="B38" s="27" t="s">
        <v>43</v>
      </c>
      <c r="C38" s="28">
        <v>6840.49</v>
      </c>
      <c r="D38" s="28">
        <v>2570.89</v>
      </c>
      <c r="E38" s="28">
        <v>4213.96</v>
      </c>
      <c r="F38" s="28">
        <v>13625.34</v>
      </c>
      <c r="G38" s="28">
        <v>5276.28</v>
      </c>
      <c r="H38" s="29">
        <v>1673.96</v>
      </c>
      <c r="I38" s="29">
        <v>1199.32</v>
      </c>
      <c r="J38" s="28">
        <v>8149.56</v>
      </c>
      <c r="K38" s="28">
        <v>77.133070876501534</v>
      </c>
      <c r="L38" s="28">
        <v>65.112081808245406</v>
      </c>
      <c r="M38" s="28">
        <v>28.460640347796367</v>
      </c>
      <c r="N38" s="29">
        <v>59.811791852533588</v>
      </c>
    </row>
    <row r="39" spans="1:14" s="5" customFormat="1" ht="15.6" customHeight="1" x14ac:dyDescent="0.25">
      <c r="A39" s="36" t="s">
        <v>44</v>
      </c>
      <c r="B39" s="37"/>
      <c r="C39" s="32">
        <v>6840.49</v>
      </c>
      <c r="D39" s="32">
        <v>2570.89</v>
      </c>
      <c r="E39" s="32">
        <v>4213.96</v>
      </c>
      <c r="F39" s="32">
        <v>13625.34</v>
      </c>
      <c r="G39" s="32">
        <v>5276.28</v>
      </c>
      <c r="H39" s="34">
        <v>1673.96</v>
      </c>
      <c r="I39" s="34">
        <v>1199.32</v>
      </c>
      <c r="J39" s="32">
        <v>8149.56</v>
      </c>
      <c r="K39" s="32">
        <v>77.133070876501534</v>
      </c>
      <c r="L39" s="32">
        <v>65.112081808245406</v>
      </c>
      <c r="M39" s="32">
        <v>28.460640347796367</v>
      </c>
      <c r="N39" s="34">
        <v>59.811791852533588</v>
      </c>
    </row>
    <row r="40" spans="1:14" s="33" customFormat="1" ht="15.6" customHeight="1" x14ac:dyDescent="0.2">
      <c r="A40" s="26">
        <v>33</v>
      </c>
      <c r="B40" s="27" t="s">
        <v>45</v>
      </c>
      <c r="C40" s="28">
        <v>9310.33</v>
      </c>
      <c r="D40" s="28">
        <v>2389.3000000000002</v>
      </c>
      <c r="E40" s="28">
        <v>1440.66</v>
      </c>
      <c r="F40" s="28">
        <v>13140.29</v>
      </c>
      <c r="G40" s="28">
        <v>3577.5</v>
      </c>
      <c r="H40" s="29">
        <v>1268.0899999999999</v>
      </c>
      <c r="I40" s="29">
        <v>873.52</v>
      </c>
      <c r="J40" s="28">
        <v>5719.11</v>
      </c>
      <c r="K40" s="28">
        <v>38.425061195467833</v>
      </c>
      <c r="L40" s="28">
        <v>53.073703595195241</v>
      </c>
      <c r="M40" s="28">
        <v>60.63332083905987</v>
      </c>
      <c r="N40" s="29">
        <v>43.523468660128501</v>
      </c>
    </row>
    <row r="41" spans="1:14" s="5" customFormat="1" ht="15.6" customHeight="1" x14ac:dyDescent="0.25">
      <c r="A41" s="36" t="s">
        <v>46</v>
      </c>
      <c r="B41" s="37"/>
      <c r="C41" s="32">
        <v>9310.33</v>
      </c>
      <c r="D41" s="32">
        <v>2389.3000000000002</v>
      </c>
      <c r="E41" s="32">
        <v>1440.66</v>
      </c>
      <c r="F41" s="32">
        <v>13140.29</v>
      </c>
      <c r="G41" s="32">
        <v>3577.5</v>
      </c>
      <c r="H41" s="32">
        <v>1268.0899999999999</v>
      </c>
      <c r="I41" s="32">
        <v>873.52</v>
      </c>
      <c r="J41" s="32">
        <v>5719.11</v>
      </c>
      <c r="K41" s="32">
        <v>38.425061195467833</v>
      </c>
      <c r="L41" s="32">
        <v>53.073703595195241</v>
      </c>
      <c r="M41" s="32">
        <v>60.63332083905987</v>
      </c>
      <c r="N41" s="32">
        <v>43.523468660128501</v>
      </c>
    </row>
    <row r="42" spans="1:14" s="33" customFormat="1" ht="15.6" customHeight="1" x14ac:dyDescent="0.2">
      <c r="A42" s="26">
        <v>34</v>
      </c>
      <c r="B42" s="27" t="s">
        <v>47</v>
      </c>
      <c r="C42" s="28">
        <v>0</v>
      </c>
      <c r="D42" s="28">
        <v>0</v>
      </c>
      <c r="E42" s="28">
        <v>561.99</v>
      </c>
      <c r="F42" s="28">
        <v>561.99</v>
      </c>
      <c r="G42" s="28">
        <v>19.52</v>
      </c>
      <c r="H42" s="28">
        <v>256.35000000000002</v>
      </c>
      <c r="I42" s="28">
        <v>1062.7</v>
      </c>
      <c r="J42" s="28">
        <v>1338.57</v>
      </c>
      <c r="K42" s="28">
        <v>0</v>
      </c>
      <c r="L42" s="28">
        <v>0</v>
      </c>
      <c r="M42" s="28">
        <v>189.09589138596772</v>
      </c>
      <c r="N42" s="28">
        <v>238.18395345112901</v>
      </c>
    </row>
    <row r="43" spans="1:14" s="33" customFormat="1" ht="15.6" customHeight="1" x14ac:dyDescent="0.2">
      <c r="A43" s="26">
        <v>35</v>
      </c>
      <c r="B43" s="27" t="s">
        <v>48</v>
      </c>
      <c r="C43" s="28">
        <v>97.89</v>
      </c>
      <c r="D43" s="28">
        <v>0.69</v>
      </c>
      <c r="E43" s="28">
        <v>355.7</v>
      </c>
      <c r="F43" s="28">
        <v>454.28</v>
      </c>
      <c r="G43" s="28">
        <v>0.36</v>
      </c>
      <c r="H43" s="28">
        <v>27.49</v>
      </c>
      <c r="I43" s="28">
        <v>194.71</v>
      </c>
      <c r="J43" s="28">
        <v>222.56</v>
      </c>
      <c r="K43" s="28">
        <v>0.36775973030953107</v>
      </c>
      <c r="L43" s="28">
        <v>3984.057971014493</v>
      </c>
      <c r="M43" s="28">
        <v>54.739949395558064</v>
      </c>
      <c r="N43" s="28">
        <v>48.99181121775117</v>
      </c>
    </row>
    <row r="44" spans="1:14" s="33" customFormat="1" ht="15.6" customHeight="1" x14ac:dyDescent="0.2">
      <c r="A44" s="26">
        <v>36</v>
      </c>
      <c r="B44" s="27" t="s">
        <v>49</v>
      </c>
      <c r="C44" s="28">
        <v>2.13</v>
      </c>
      <c r="D44" s="28">
        <v>22.94</v>
      </c>
      <c r="E44" s="28">
        <v>31.73</v>
      </c>
      <c r="F44" s="28">
        <v>56.8</v>
      </c>
      <c r="G44" s="28">
        <v>16.97</v>
      </c>
      <c r="H44" s="28">
        <v>239.4</v>
      </c>
      <c r="I44" s="28">
        <v>199.11</v>
      </c>
      <c r="J44" s="28">
        <v>455.48</v>
      </c>
      <c r="K44" s="28">
        <v>796.71361502347418</v>
      </c>
      <c r="L44" s="28">
        <v>1043.5919790758501</v>
      </c>
      <c r="M44" s="28">
        <v>627.51339426410345</v>
      </c>
      <c r="N44" s="28">
        <v>801.90140845070437</v>
      </c>
    </row>
    <row r="45" spans="1:14" s="33" customFormat="1" ht="15.6" customHeight="1" x14ac:dyDescent="0.2">
      <c r="A45" s="26">
        <v>37</v>
      </c>
      <c r="B45" s="27" t="s">
        <v>50</v>
      </c>
      <c r="C45" s="28">
        <v>0.18</v>
      </c>
      <c r="D45" s="28">
        <v>1.41</v>
      </c>
      <c r="E45" s="28">
        <v>1.96</v>
      </c>
      <c r="F45" s="28">
        <v>3.55</v>
      </c>
      <c r="G45" s="28">
        <v>6.14</v>
      </c>
      <c r="H45" s="28">
        <v>25.34</v>
      </c>
      <c r="I45" s="28">
        <v>24.35</v>
      </c>
      <c r="J45" s="28">
        <v>55.83</v>
      </c>
      <c r="K45" s="28">
        <v>3411.1111111111109</v>
      </c>
      <c r="L45" s="28">
        <v>1797.1631205673759</v>
      </c>
      <c r="M45" s="28">
        <v>1242.3469387755104</v>
      </c>
      <c r="N45" s="28">
        <v>1572.676056338028</v>
      </c>
    </row>
    <row r="46" spans="1:14" s="33" customFormat="1" ht="15.6" customHeight="1" x14ac:dyDescent="0.2">
      <c r="A46" s="26">
        <v>38</v>
      </c>
      <c r="B46" s="27" t="s">
        <v>51</v>
      </c>
      <c r="C46" s="28">
        <v>0.57999999999999996</v>
      </c>
      <c r="D46" s="28">
        <v>24.99</v>
      </c>
      <c r="E46" s="28">
        <v>238.02</v>
      </c>
      <c r="F46" s="28">
        <v>263.58999999999997</v>
      </c>
      <c r="G46" s="28">
        <v>67.010000000000005</v>
      </c>
      <c r="H46" s="28">
        <v>32.409999999999997</v>
      </c>
      <c r="I46" s="28">
        <v>243.97</v>
      </c>
      <c r="J46" s="28">
        <v>343.39</v>
      </c>
      <c r="K46" s="28">
        <v>11553.448275862071</v>
      </c>
      <c r="L46" s="28">
        <v>129.69187675070029</v>
      </c>
      <c r="M46" s="28">
        <v>102.49978993361901</v>
      </c>
      <c r="N46" s="28">
        <v>130.27428961644981</v>
      </c>
    </row>
    <row r="47" spans="1:14" s="33" customFormat="1" ht="15.6" customHeight="1" x14ac:dyDescent="0.2">
      <c r="A47" s="26">
        <v>39</v>
      </c>
      <c r="B47" s="27" t="s">
        <v>52</v>
      </c>
      <c r="C47" s="28">
        <v>0.51</v>
      </c>
      <c r="D47" s="28">
        <v>1.49</v>
      </c>
      <c r="E47" s="28">
        <v>1.04</v>
      </c>
      <c r="F47" s="28">
        <v>3.04</v>
      </c>
      <c r="G47" s="28">
        <v>6.67</v>
      </c>
      <c r="H47" s="28">
        <v>30.36</v>
      </c>
      <c r="I47" s="28">
        <v>40.909999999999997</v>
      </c>
      <c r="J47" s="28">
        <v>77.94</v>
      </c>
      <c r="K47" s="28">
        <v>1307.8431372549019</v>
      </c>
      <c r="L47" s="28">
        <v>2037.5838926174495</v>
      </c>
      <c r="M47" s="28">
        <v>3933.6538461538462</v>
      </c>
      <c r="N47" s="28">
        <v>2563.8157894736842</v>
      </c>
    </row>
    <row r="48" spans="1:14" s="33" customFormat="1" ht="15.6" customHeight="1" x14ac:dyDescent="0.2">
      <c r="A48" s="26">
        <v>40</v>
      </c>
      <c r="B48" s="27" t="s">
        <v>53</v>
      </c>
      <c r="C48" s="28">
        <v>0</v>
      </c>
      <c r="D48" s="28">
        <v>0</v>
      </c>
      <c r="E48" s="28">
        <v>104.67</v>
      </c>
      <c r="F48" s="28">
        <v>104.67</v>
      </c>
      <c r="G48" s="28">
        <v>0</v>
      </c>
      <c r="H48" s="28">
        <v>0</v>
      </c>
      <c r="I48" s="28">
        <v>93.18</v>
      </c>
      <c r="J48" s="28">
        <v>93.18</v>
      </c>
      <c r="K48" s="28">
        <v>0</v>
      </c>
      <c r="L48" s="28">
        <v>0</v>
      </c>
      <c r="M48" s="28">
        <v>89.022642591000292</v>
      </c>
      <c r="N48" s="28">
        <v>89.022642591000292</v>
      </c>
    </row>
    <row r="49" spans="1:14" s="33" customFormat="1" ht="15.6" customHeight="1" x14ac:dyDescent="0.2">
      <c r="A49" s="26">
        <v>41</v>
      </c>
      <c r="B49" s="27" t="s">
        <v>54</v>
      </c>
      <c r="C49" s="28">
        <v>0.75</v>
      </c>
      <c r="D49" s="28">
        <v>2.69</v>
      </c>
      <c r="E49" s="28">
        <v>90.71</v>
      </c>
      <c r="F49" s="28">
        <v>94.15</v>
      </c>
      <c r="G49" s="28">
        <v>17.29</v>
      </c>
      <c r="H49" s="28">
        <v>49.21</v>
      </c>
      <c r="I49" s="28">
        <v>68.25</v>
      </c>
      <c r="J49" s="28">
        <v>134.75</v>
      </c>
      <c r="K49" s="28">
        <v>2305.333333333333</v>
      </c>
      <c r="L49" s="28">
        <v>1829.3680297397771</v>
      </c>
      <c r="M49" s="28">
        <v>75.2397751074854</v>
      </c>
      <c r="N49" s="28">
        <v>143.12267657992564</v>
      </c>
    </row>
    <row r="50" spans="1:14" s="5" customFormat="1" ht="15.6" customHeight="1" x14ac:dyDescent="0.25">
      <c r="A50" s="36" t="s">
        <v>55</v>
      </c>
      <c r="B50" s="37"/>
      <c r="C50" s="32">
        <v>102.04</v>
      </c>
      <c r="D50" s="32">
        <v>54.21</v>
      </c>
      <c r="E50" s="32">
        <v>1385.8200000000002</v>
      </c>
      <c r="F50" s="32">
        <v>1542.07</v>
      </c>
      <c r="G50" s="32">
        <v>133.96</v>
      </c>
      <c r="H50" s="32">
        <v>660.56000000000006</v>
      </c>
      <c r="I50" s="32">
        <v>1927.18</v>
      </c>
      <c r="J50" s="32">
        <v>2721.7</v>
      </c>
      <c r="K50" s="32">
        <v>131.28185025480204</v>
      </c>
      <c r="L50" s="32">
        <v>1218.5205681608559</v>
      </c>
      <c r="M50" s="32">
        <v>139.06423633660935</v>
      </c>
      <c r="N50" s="32">
        <v>176.49652739499504</v>
      </c>
    </row>
    <row r="51" spans="1:14" s="5" customFormat="1" ht="15.6" customHeight="1" x14ac:dyDescent="0.25">
      <c r="A51" s="36" t="s">
        <v>56</v>
      </c>
      <c r="B51" s="37"/>
      <c r="C51" s="32">
        <v>41870.68</v>
      </c>
      <c r="D51" s="32">
        <v>48378.080000000002</v>
      </c>
      <c r="E51" s="32">
        <v>127309.61000000003</v>
      </c>
      <c r="F51" s="32">
        <v>217558.37000000002</v>
      </c>
      <c r="G51" s="32">
        <v>20348.84</v>
      </c>
      <c r="H51" s="32">
        <v>25918.959999999999</v>
      </c>
      <c r="I51" s="32">
        <v>103299.68000000001</v>
      </c>
      <c r="J51" s="32">
        <v>149567.47999999998</v>
      </c>
      <c r="K51" s="32">
        <v>48.599258478725446</v>
      </c>
      <c r="L51" s="32">
        <v>53.575834344810701</v>
      </c>
      <c r="M51" s="32">
        <v>81.140520342494156</v>
      </c>
      <c r="N51" s="32">
        <v>68.748207664913082</v>
      </c>
    </row>
  </sheetData>
  <sheetProtection selectLockedCells="1" selectUnlockedCells="1"/>
  <mergeCells count="15">
    <mergeCell ref="A51:B51"/>
    <mergeCell ref="A1:B1"/>
    <mergeCell ref="A17:B17"/>
    <mergeCell ref="A37:B37"/>
    <mergeCell ref="A39:B39"/>
    <mergeCell ref="A41:B41"/>
    <mergeCell ref="A50:B50"/>
    <mergeCell ref="C1:N1"/>
    <mergeCell ref="K2:N2"/>
    <mergeCell ref="A3:A4"/>
    <mergeCell ref="B3:B4"/>
    <mergeCell ref="C3:F3"/>
    <mergeCell ref="G3:J3"/>
    <mergeCell ref="K3:N3"/>
    <mergeCell ref="A2:J2"/>
  </mergeCells>
  <printOptions horizontalCentered="1" verticalCentered="1"/>
  <pageMargins left="0.11811023622047245" right="0.11811023622047245" top="0.15748031496062992" bottom="0.15748031496062992" header="0.31496062992125984" footer="0.31496062992125984"/>
  <pageSetup paperSize="9" scale="60" firstPageNumber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c1 </vt:lpstr>
      <vt:lpstr>T4C</vt:lpstr>
      <vt:lpstr>4 b</vt:lpstr>
      <vt:lpstr>T4A</vt:lpstr>
      <vt:lpstr>T4A!Excel_BuiltIn_Print_Area</vt:lpstr>
      <vt:lpstr>T4C!Excel_BuiltIn_Print_Area</vt:lpstr>
      <vt:lpstr>'4 b'!Print_Area</vt:lpstr>
      <vt:lpstr>'c1 '!Print_Area</vt:lpstr>
      <vt:lpstr>T4A!Print_Area</vt:lpstr>
      <vt:lpstr>T4C!Print_Area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2022-12-19T10:15:23Z</cp:lastPrinted>
  <dcterms:created xsi:type="dcterms:W3CDTF">2016-01-19T06:47:21Z</dcterms:created>
  <dcterms:modified xsi:type="dcterms:W3CDTF">2023-01-03T09:50:26Z</dcterms:modified>
</cp:coreProperties>
</file>